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6200" windowHeight="25020"/>
  </bookViews>
  <sheets>
    <sheet name="ORCAMENTO" sheetId="1" r:id="rId1"/>
  </sheets>
  <definedNames>
    <definedName name="_xlnm._FilterDatabase" localSheetId="0" hidden="1">ORCAMENTO!$A$3:$H$1025</definedName>
    <definedName name="JR_PAGE_ANCHOR_0_1">ORCAMENTO!$A$1</definedName>
    <definedName name="JR_PAGE_ANCHOR_1_1">#REF!</definedName>
    <definedName name="JR_PAGE_ANCHOR_2_1">#REF!</definedName>
    <definedName name="JR_PAGE_ANCHOR_3_1">#REF!</definedName>
    <definedName name="JR_PAGE_ANCHOR_4_1">#REF!</definedName>
  </definedNames>
  <calcPr calcId="152511"/>
</workbook>
</file>

<file path=xl/calcChain.xml><?xml version="1.0" encoding="utf-8"?>
<calcChain xmlns="http://schemas.openxmlformats.org/spreadsheetml/2006/main">
  <c r="H1026" i="1" l="1"/>
  <c r="H1022" i="1" l="1"/>
  <c r="H1021" i="1" s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5" i="1"/>
  <c r="H704" i="1"/>
  <c r="H703" i="1"/>
  <c r="H702" i="1"/>
  <c r="H701" i="1"/>
  <c r="H700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0" i="1"/>
  <c r="H429" i="1"/>
  <c r="H428" i="1"/>
  <c r="H427" i="1"/>
  <c r="H425" i="1"/>
  <c r="H424" i="1"/>
  <c r="H422" i="1"/>
  <c r="H421" i="1"/>
  <c r="H420" i="1" s="1"/>
  <c r="H419" i="1"/>
  <c r="H418" i="1"/>
  <c r="H416" i="1"/>
  <c r="H415" i="1" s="1"/>
  <c r="H413" i="1"/>
  <c r="H412" i="1"/>
  <c r="H411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6" i="1"/>
  <c r="H395" i="1"/>
  <c r="H394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5" i="1"/>
  <c r="H254" i="1"/>
  <c r="H253" i="1"/>
  <c r="H252" i="1"/>
  <c r="H251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0" i="1"/>
  <c r="H189" i="1"/>
  <c r="H188" i="1"/>
  <c r="H187" i="1"/>
  <c r="H186" i="1"/>
  <c r="H185" i="1"/>
  <c r="H184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5" i="1"/>
  <c r="H24" i="1"/>
  <c r="H23" i="1"/>
  <c r="H22" i="1"/>
  <c r="H20" i="1"/>
  <c r="H19" i="1" s="1"/>
  <c r="H18" i="1"/>
  <c r="H17" i="1"/>
  <c r="H16" i="1"/>
  <c r="H15" i="1"/>
  <c r="H14" i="1"/>
  <c r="H13" i="1"/>
  <c r="H11" i="1"/>
  <c r="H10" i="1"/>
  <c r="H9" i="1"/>
  <c r="H8" i="1"/>
  <c r="H7" i="1"/>
  <c r="H6" i="1"/>
  <c r="H27" i="1" l="1"/>
  <c r="H732" i="1"/>
  <c r="H250" i="1"/>
  <c r="H21" i="1"/>
  <c r="H410" i="1"/>
  <c r="H423" i="1"/>
  <c r="H397" i="1"/>
  <c r="H566" i="1"/>
  <c r="H12" i="1"/>
  <c r="H183" i="1"/>
  <c r="H417" i="1"/>
  <c r="H699" i="1"/>
  <c r="H868" i="1"/>
  <c r="H840" i="1"/>
  <c r="H219" i="1"/>
  <c r="H376" i="1"/>
  <c r="H393" i="1"/>
  <c r="H137" i="1"/>
  <c r="H191" i="1"/>
  <c r="H545" i="1"/>
  <c r="H667" i="1"/>
  <c r="H895" i="1"/>
  <c r="H432" i="1"/>
  <c r="H644" i="1"/>
  <c r="H932" i="1"/>
  <c r="H5" i="1"/>
  <c r="H256" i="1"/>
  <c r="H426" i="1"/>
  <c r="H706" i="1"/>
  <c r="H431" i="1" l="1"/>
  <c r="H414" i="1"/>
  <c r="H4" i="1"/>
  <c r="H26" i="1"/>
  <c r="H1023" i="1" l="1"/>
</calcChain>
</file>

<file path=xl/sharedStrings.xml><?xml version="1.0" encoding="utf-8"?>
<sst xmlns="http://schemas.openxmlformats.org/spreadsheetml/2006/main" count="4997" uniqueCount="2424">
  <si>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</si>
  <si>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ITEM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</si>
  <si>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</si>
  <si>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</si>
  <si>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</si>
  <si>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</si>
  <si>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</si>
  <si>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
UNITÁRIO R$</t>
    </r>
  </si>
  <si>
    <r>
      <rPr>
        <b/>
        <sz val="7"/>
        <rFont val="Arial"/>
        <family val="2"/>
      </rPr>
      <t>PREÇO
TOTAL R$</t>
    </r>
  </si>
  <si>
    <r>
      <rPr>
        <b/>
        <sz val="7"/>
        <rFont val="Arial"/>
        <family val="2"/>
      </rPr>
      <t>1</t>
    </r>
  </si>
  <si>
    <r>
      <rPr>
        <b/>
        <sz val="7"/>
        <rFont val="Arial"/>
        <family val="2"/>
      </rPr>
      <t>ADMINISTRAÇÃO LOCAL</t>
    </r>
  </si>
  <si>
    <r>
      <rPr>
        <b/>
        <sz val="7"/>
        <rFont val="Arial"/>
        <family val="2"/>
      </rPr>
      <t>1.1</t>
    </r>
  </si>
  <si>
    <r>
      <rPr>
        <b/>
        <sz val="7"/>
        <rFont val="Arial"/>
        <family val="2"/>
      </rPr>
      <t xml:space="preserve">CAMPUS SOSÍGENES COSTA </t>
    </r>
  </si>
  <si>
    <r>
      <rPr>
        <sz val="7"/>
        <rFont val="Arial"/>
        <family val="2"/>
      </rPr>
      <t>1.1.1</t>
    </r>
  </si>
  <si>
    <r>
      <rPr>
        <sz val="7"/>
        <rFont val="Arial"/>
        <family val="2"/>
      </rPr>
      <t>93567</t>
    </r>
  </si>
  <si>
    <r>
      <rPr>
        <sz val="7"/>
        <rFont val="Arial"/>
        <family val="2"/>
      </rPr>
      <t>ENGENHEIRO CIVIL DE OBRA PLENO COM ENCARGOS COMPLEMENTARES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</si>
  <si>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</si>
  <si>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MES</t>
    </r>
  </si>
  <si>
    <r>
      <rPr>
        <sz val="7"/>
        <rFont val="Arial"/>
        <family val="2"/>
      </rPr>
      <t>1.1.2</t>
    </r>
  </si>
  <si>
    <r>
      <rPr>
        <sz val="7"/>
        <rFont val="Arial"/>
        <family val="2"/>
      </rPr>
      <t>93572</t>
    </r>
  </si>
  <si>
    <r>
      <rPr>
        <sz val="7"/>
        <rFont val="Arial"/>
        <family val="2"/>
      </rPr>
      <t>ENCARREGADO GERAL DE OBRAS COM ENCARGOS COMPLEMENTARES</t>
    </r>
  </si>
  <si>
    <r>
      <rPr>
        <sz val="7"/>
        <rFont val="Arial"/>
        <family val="2"/>
      </rPr>
      <t>1.1.3</t>
    </r>
  </si>
  <si>
    <r>
      <rPr>
        <sz val="7"/>
        <rFont val="Arial"/>
        <family val="2"/>
      </rPr>
      <t>93563</t>
    </r>
  </si>
  <si>
    <r>
      <rPr>
        <sz val="7"/>
        <rFont val="Arial"/>
        <family val="2"/>
      </rPr>
      <t>ALMOXARIFE COM ENCARGOS COMPLEMENTARES</t>
    </r>
  </si>
  <si>
    <r>
      <rPr>
        <sz val="7"/>
        <rFont val="Arial"/>
        <family val="2"/>
      </rPr>
      <t>1.1.4</t>
    </r>
  </si>
  <si>
    <r>
      <rPr>
        <sz val="7"/>
        <rFont val="Arial"/>
        <family val="2"/>
      </rPr>
      <t>88326</t>
    </r>
  </si>
  <si>
    <r>
      <rPr>
        <sz val="7"/>
        <rFont val="Arial"/>
        <family val="2"/>
      </rPr>
      <t>VIGIA NOTURNO COM ENCARGOS COMPLEMENTARES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</si>
  <si>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</si>
  <si>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1.1.5</t>
    </r>
  </si>
  <si>
    <r>
      <rPr>
        <sz val="7"/>
        <rFont val="Arial"/>
        <family val="2"/>
      </rPr>
      <t>72840</t>
    </r>
  </si>
  <si>
    <r>
      <rPr>
        <sz val="7"/>
        <rFont val="Arial"/>
        <family val="2"/>
      </rPr>
      <t>TRANSPORTE COMERCIAL COM CAMINHAO CARROCERIA 9 T, RODOVIA PAVIMENTADA</t>
    </r>
  </si>
  <si>
    <r>
      <rPr>
        <sz val="7"/>
        <rFont val="Arial"/>
        <family val="2"/>
      </rPr>
      <t>TXKM</t>
    </r>
  </si>
  <si>
    <r>
      <rPr>
        <sz val="7"/>
        <rFont val="Arial"/>
        <family val="2"/>
      </rPr>
      <t>1.1.6</t>
    </r>
  </si>
  <si>
    <r>
      <rPr>
        <sz val="7"/>
        <rFont val="Arial"/>
        <family val="2"/>
      </rPr>
      <t>72850</t>
    </r>
  </si>
  <si>
    <r>
      <rPr>
        <sz val="7"/>
        <rFont val="Arial"/>
        <family val="2"/>
      </rPr>
      <t>CARGA, MANOBRAS E DESCARGA DE MATERIAIS DIVERSOS, COM CAMINHAO CARROCERIA 9T (CARGA E DESCARGA MANUAIS)</t>
    </r>
  </si>
  <si>
    <r>
      <rPr>
        <sz val="7"/>
        <rFont val="Arial"/>
        <family val="2"/>
      </rPr>
      <t>T</t>
    </r>
  </si>
  <si>
    <r>
      <rPr>
        <b/>
        <sz val="7"/>
        <rFont val="Arial"/>
        <family val="2"/>
      </rPr>
      <t>1.2</t>
    </r>
  </si>
  <si>
    <r>
      <rPr>
        <b/>
        <sz val="7"/>
        <rFont val="Arial"/>
        <family val="2"/>
      </rPr>
      <t>CAMPUS PAULO FREIRE</t>
    </r>
  </si>
  <si>
    <r>
      <rPr>
        <sz val="7"/>
        <rFont val="Arial"/>
        <family val="2"/>
      </rPr>
      <t>1.2.1</t>
    </r>
  </si>
  <si>
    <r>
      <rPr>
        <sz val="7"/>
        <rFont val="Arial"/>
        <family val="2"/>
      </rPr>
      <t>1.2.2</t>
    </r>
  </si>
  <si>
    <r>
      <rPr>
        <sz val="7"/>
        <rFont val="Arial"/>
        <family val="2"/>
      </rPr>
      <t>1.2.3</t>
    </r>
  </si>
  <si>
    <r>
      <rPr>
        <sz val="7"/>
        <rFont val="Arial"/>
        <family val="2"/>
      </rPr>
      <t>1.2.4</t>
    </r>
  </si>
  <si>
    <r>
      <rPr>
        <sz val="7"/>
        <rFont val="Arial"/>
        <family val="2"/>
      </rPr>
      <t>1.2.5</t>
    </r>
  </si>
  <si>
    <r>
      <rPr>
        <sz val="7"/>
        <rFont val="Arial"/>
        <family val="2"/>
      </rPr>
      <t>1.2.6</t>
    </r>
  </si>
  <si>
    <r>
      <rPr>
        <b/>
        <sz val="7"/>
        <rFont val="Arial"/>
        <family val="2"/>
      </rPr>
      <t>1.3</t>
    </r>
  </si>
  <si>
    <r>
      <rPr>
        <b/>
        <sz val="7"/>
        <rFont val="Arial"/>
        <family val="2"/>
      </rPr>
      <t xml:space="preserve">CAMPUS JORGE AMADO					</t>
    </r>
  </si>
  <si>
    <r>
      <rPr>
        <sz val="7"/>
        <rFont val="Arial"/>
        <family val="2"/>
      </rPr>
      <t>1.3.1</t>
    </r>
  </si>
  <si>
    <r>
      <rPr>
        <b/>
        <sz val="7"/>
        <rFont val="Arial"/>
        <family val="2"/>
      </rPr>
      <t>1.4</t>
    </r>
  </si>
  <si>
    <r>
      <rPr>
        <b/>
        <sz val="7"/>
        <rFont val="Arial"/>
        <family val="2"/>
      </rPr>
      <t>CADASTRO DE REDES</t>
    </r>
  </si>
  <si>
    <r>
      <rPr>
        <sz val="7"/>
        <rFont val="Arial"/>
        <family val="2"/>
      </rPr>
      <t>1.4.1</t>
    </r>
  </si>
  <si>
    <r>
      <rPr>
        <sz val="7"/>
        <rFont val="Arial"/>
        <family val="2"/>
      </rPr>
      <t>S06098</t>
    </r>
  </si>
  <si>
    <r>
      <rPr>
        <sz val="7"/>
        <rFont val="Arial"/>
        <family val="2"/>
      </rPr>
      <t>Cadastro de Redes de Água / Adutoras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</si>
  <si>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</si>
  <si>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</si>
  <si>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1.4.2</t>
    </r>
  </si>
  <si>
    <r>
      <rPr>
        <sz val="7"/>
        <rFont val="Arial"/>
        <family val="2"/>
      </rPr>
      <t>S11675</t>
    </r>
  </si>
  <si>
    <r>
      <rPr>
        <sz val="7"/>
        <rFont val="Arial"/>
        <family val="2"/>
      </rPr>
      <t>Cadastro de Redes de Drenagem</t>
    </r>
  </si>
  <si>
    <r>
      <rPr>
        <sz val="7"/>
        <rFont val="Arial"/>
        <family val="2"/>
      </rPr>
      <t>1.4.3</t>
    </r>
  </si>
  <si>
    <r>
      <rPr>
        <sz val="7"/>
        <rFont val="Arial"/>
        <family val="2"/>
      </rPr>
      <t>S11676</t>
    </r>
  </si>
  <si>
    <r>
      <rPr>
        <sz val="7"/>
        <rFont val="Arial"/>
        <family val="2"/>
      </rPr>
      <t>Cadastro de Redes de Esgoto</t>
    </r>
  </si>
  <si>
    <r>
      <rPr>
        <sz val="7"/>
        <rFont val="Arial"/>
        <family val="2"/>
      </rPr>
      <t>1.4.4</t>
    </r>
  </si>
  <si>
    <r>
      <rPr>
        <sz val="7"/>
        <rFont val="Arial"/>
        <family val="2"/>
      </rPr>
      <t>AD 29.05.0100 (/)</t>
    </r>
  </si>
  <si>
    <r>
      <rPr>
        <sz val="7"/>
        <rFont val="Arial"/>
        <family val="2"/>
      </rPr>
      <t>Elaboração do PGRCC, incluindo a apresentacao dos comprovantes do Transporte e Destinacao Final dos RCC (Classes A, B, C e D), Lista de Treinamentos dos Funcionarios e Registro Fotografico dos locais de acondicionamento e treinamento com fotos (10X15)cm acompanhadas de legendas e indicacao da localizacao, conforme recomendacoes e especificacoes do orgao contratante. O Relatorio devera ser apresentado em duas vias (original e copia) encadernadas e acompanhadas de copia digitalizada e armazenada em "DVD Rom". (desonerado)</t>
    </r>
  </si>
  <si>
    <r>
      <rPr>
        <sz val="7"/>
        <rFont val="Arial"/>
        <family val="2"/>
      </rPr>
      <t>SCO</t>
    </r>
  </si>
  <si>
    <r>
      <rPr>
        <sz val="7"/>
        <rFont val="Arial"/>
        <family val="2"/>
      </rPr>
      <t>un</t>
    </r>
  </si>
  <si>
    <r>
      <rPr>
        <b/>
        <sz val="7"/>
        <rFont val="Arial"/>
        <family val="2"/>
      </rPr>
      <t>2</t>
    </r>
  </si>
  <si>
    <r>
      <rPr>
        <b/>
        <sz val="7"/>
        <rFont val="Arial"/>
        <family val="2"/>
      </rPr>
      <t>CAMPUS SOSÍGENES COSTA - CSC</t>
    </r>
  </si>
  <si>
    <r>
      <rPr>
        <b/>
        <sz val="7"/>
        <rFont val="Arial"/>
        <family val="2"/>
      </rPr>
      <t>2.1</t>
    </r>
  </si>
  <si>
    <r>
      <rPr>
        <b/>
        <sz val="7"/>
        <rFont val="Arial"/>
        <family val="2"/>
      </rPr>
      <t>SALAS PAV. ADMINISTRATIVO</t>
    </r>
  </si>
  <si>
    <r>
      <rPr>
        <sz val="7"/>
        <rFont val="Arial"/>
        <family val="2"/>
      </rPr>
      <t>2.1.1</t>
    </r>
  </si>
  <si>
    <r>
      <rPr>
        <sz val="7"/>
        <rFont val="Arial"/>
        <family val="2"/>
      </rPr>
      <t>73616</t>
    </r>
  </si>
  <si>
    <r>
      <rPr>
        <sz val="7"/>
        <rFont val="Arial"/>
        <family val="2"/>
      </rPr>
      <t>DEMOLICAO DE CONCRETO SIMPLES (PISO EXISTENTE)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</si>
  <si>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</si>
  <si>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2.1.2</t>
    </r>
  </si>
  <si>
    <r>
      <rPr>
        <sz val="7"/>
        <rFont val="Arial"/>
        <family val="2"/>
      </rPr>
      <t>73992/001</t>
    </r>
  </si>
  <si>
    <r>
      <rPr>
        <sz val="7"/>
        <rFont val="Arial"/>
        <family val="2"/>
      </rPr>
      <t>LOCACAO CONVENCIONAL DE OBRA, ATRAVÉS DE GABARITO DE TABUAS CORRIDAS PONTALETADAS A CADA 1,50M, SEM REAPROVEITAMENTO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</si>
  <si>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</si>
  <si>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2.1.3</t>
    </r>
  </si>
  <si>
    <r>
      <rPr>
        <sz val="7"/>
        <rFont val="Arial"/>
        <family val="2"/>
      </rPr>
      <t>94339</t>
    </r>
  </si>
  <si>
    <r>
      <rPr>
        <sz val="7"/>
        <rFont val="Arial"/>
        <family val="2"/>
      </rPr>
      <t>ATERRO MECANIZADO COM RETROESCAVADEIRA (CAPACIDADE DA CAÇAMBA DA RETRO: 0,26 M³ / POTÊNCIA: 88 HP), PROFUNDIDADE ATÉ 1,5 M, COM AREIA PARA ATERRO. AF_05/2016</t>
    </r>
  </si>
  <si>
    <r>
      <rPr>
        <sz val="7"/>
        <rFont val="Arial"/>
        <family val="2"/>
      </rPr>
      <t>2.1.4</t>
    </r>
  </si>
  <si>
    <r>
      <rPr>
        <sz val="7"/>
        <rFont val="Arial"/>
        <family val="2"/>
      </rPr>
      <t>93358</t>
    </r>
  </si>
  <si>
    <r>
      <rPr>
        <sz val="7"/>
        <rFont val="Arial"/>
        <family val="2"/>
      </rPr>
      <t>ESCAVAÇÃO MANUAL DE VALAS. AF_03/2016</t>
    </r>
  </si>
  <si>
    <r>
      <rPr>
        <sz val="7"/>
        <rFont val="Arial"/>
        <family val="2"/>
      </rPr>
      <t>2.1.5</t>
    </r>
  </si>
  <si>
    <r>
      <rPr>
        <sz val="7"/>
        <rFont val="Arial"/>
        <family val="2"/>
      </rPr>
      <t>5970</t>
    </r>
  </si>
  <si>
    <r>
      <rPr>
        <sz val="7"/>
        <rFont val="Arial"/>
        <family val="2"/>
      </rPr>
      <t>FORMA TABUA PARA CONCRETO EM FUNDACAO, C/ REAPROVEITAMENTO 2X.</t>
    </r>
  </si>
  <si>
    <r>
      <rPr>
        <sz val="7"/>
        <rFont val="Arial"/>
        <family val="2"/>
      </rPr>
      <t>2.1.6</t>
    </r>
  </si>
  <si>
    <r>
      <rPr>
        <sz val="7"/>
        <rFont val="Arial"/>
        <family val="2"/>
      </rPr>
      <t>92423</t>
    </r>
  </si>
  <si>
    <r>
      <rPr>
        <sz val="7"/>
        <rFont val="Arial"/>
        <family val="2"/>
      </rPr>
      <t>MONTAGEM E DESMONTAGEM DE FÔRMA DE PILARES RETANGULARES E ESTRUTURAS SIMILARES COM ÁREA MÉDIA DAS SEÇÕES MAIOR QUE 0,25 M², PÉ-DIREITO SIMPLES, EM CHAPA DE MADEIRA COMPENSADA RESINADA, 6 UTILIZAÇÕES. AF_12/2015</t>
    </r>
  </si>
  <si>
    <r>
      <rPr>
        <sz val="7"/>
        <rFont val="Arial"/>
        <family val="2"/>
      </rPr>
      <t>2.1.7</t>
    </r>
  </si>
  <si>
    <r>
      <rPr>
        <sz val="7"/>
        <rFont val="Arial"/>
        <family val="2"/>
      </rPr>
      <t>92917</t>
    </r>
  </si>
  <si>
    <r>
      <rPr>
        <sz val="7"/>
        <rFont val="Arial"/>
        <family val="2"/>
      </rPr>
      <t>ARMAÇÃO DE ESTRUTURAS DE CONCRETO ARMADO, EXCETO VIGAS, PILARES, LAJES E FUNDAÇÕES PROFUNDAS (DE EDIFÍCIOS DE MÚLTIPLOS PAVIMENTOS, EDIFICAÇÃO TÉRREA OU SOBRADO), UTILIZANDO AÇO CA-50 DE 8,0 MM - MONTAGEM. AF_12/2015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</si>
  <si>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</si>
  <si>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2.1.8</t>
    </r>
  </si>
  <si>
    <r>
      <rPr>
        <sz val="7"/>
        <rFont val="Arial"/>
        <family val="2"/>
      </rPr>
      <t>92761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</si>
  <si>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CA-50 DE 8,0 MM - MONTAGEM. AF_12/2015</t>
    </r>
  </si>
  <si>
    <r>
      <rPr>
        <sz val="7"/>
        <rFont val="Arial"/>
        <family val="2"/>
      </rPr>
      <t>2.1.9</t>
    </r>
  </si>
  <si>
    <r>
      <rPr>
        <sz val="7"/>
        <rFont val="Arial"/>
        <family val="2"/>
      </rPr>
      <t>UFSB-CIV-109</t>
    </r>
  </si>
  <si>
    <r>
      <rPr>
        <sz val="7"/>
        <rFont val="Arial"/>
        <family val="2"/>
      </rPr>
      <t>ARMAÇÃO DE PILAR OU VIGA DE UMA ESTRUTURA CONVENCIONAL DE CONCRETO ARMADO UTILIZANDO AÇO CA-60, DIÂMETRO DE 4.2 MM.</t>
    </r>
  </si>
  <si>
    <r>
      <rPr>
        <sz val="7"/>
        <rFont val="Arial"/>
        <family val="2"/>
      </rPr>
      <t>PROPRIA</t>
    </r>
  </si>
  <si>
    <r>
      <rPr>
        <sz val="7"/>
        <rFont val="Arial"/>
        <family val="2"/>
      </rPr>
      <t>2.1.10</t>
    </r>
  </si>
  <si>
    <r>
      <rPr>
        <sz val="7"/>
        <rFont val="Arial"/>
        <family val="2"/>
      </rPr>
      <t>94971</t>
    </r>
  </si>
  <si>
    <r>
      <rPr>
        <sz val="7"/>
        <rFont val="Arial"/>
        <family val="2"/>
      </rPr>
      <t>CONCRETO FCK = 25MPA, TRAÇO 1:2,3:2,7 (CIMENTO/ AREIA MÉDIA/ BRITA 1) - PREPARO MECÂNICO COM BETONEIRA 600 L. AF_07/2016</t>
    </r>
  </si>
  <si>
    <r>
      <rPr>
        <sz val="7"/>
        <rFont val="Arial"/>
        <family val="2"/>
      </rPr>
      <t>2.1.11</t>
    </r>
  </si>
  <si>
    <r>
      <rPr>
        <sz val="7"/>
        <rFont val="Arial"/>
        <family val="2"/>
      </rPr>
      <t>74157/004</t>
    </r>
  </si>
  <si>
    <r>
      <rPr>
        <sz val="7"/>
        <rFont val="Arial"/>
        <family val="2"/>
      </rPr>
      <t>LANCAMENTO/APLICACAO MANUAL DE CONCRETO EM FUNDACOES</t>
    </r>
  </si>
  <si>
    <r>
      <rPr>
        <sz val="7"/>
        <rFont val="Arial"/>
        <family val="2"/>
      </rPr>
      <t>2.1.12</t>
    </r>
  </si>
  <si>
    <r>
      <rPr>
        <sz val="7"/>
        <rFont val="Arial"/>
        <family val="2"/>
      </rPr>
      <t>92873</t>
    </r>
  </si>
  <si>
    <r>
      <rPr>
        <sz val="7"/>
        <rFont val="Arial"/>
        <family val="2"/>
      </rPr>
      <t>LANÇAMENTO COM USO DE BALDES, ADENSAMENTO E ACABAMENTO DE CONCRETO EM ESTRUTURAS. AF_12/2015</t>
    </r>
  </si>
  <si>
    <r>
      <rPr>
        <sz val="7"/>
        <rFont val="Arial"/>
        <family val="2"/>
      </rPr>
      <t>2.1.13</t>
    </r>
  </si>
  <si>
    <r>
      <rPr>
        <sz val="7"/>
        <rFont val="Arial"/>
        <family val="2"/>
      </rPr>
      <t>73964/006</t>
    </r>
  </si>
  <si>
    <r>
      <rPr>
        <sz val="7"/>
        <rFont val="Arial"/>
        <family val="2"/>
      </rPr>
      <t>REATERRO DE VALA COM COMPACTAÇÃO MANUAL</t>
    </r>
  </si>
  <si>
    <r>
      <rPr>
        <sz val="7"/>
        <rFont val="Arial"/>
        <family val="2"/>
      </rPr>
      <t>2.1.14</t>
    </r>
  </si>
  <si>
    <r>
      <rPr>
        <sz val="7"/>
        <rFont val="Arial"/>
        <family val="2"/>
      </rPr>
      <t>73899/002</t>
    </r>
  </si>
  <si>
    <r>
      <rPr>
        <sz val="7"/>
        <rFont val="Arial"/>
        <family val="2"/>
      </rPr>
      <t>DEMOLICAO DE ALVENARIA DE TIJOLOS FURADOS S/REAPROVEITAMENTO</t>
    </r>
  </si>
  <si>
    <r>
      <rPr>
        <sz val="7"/>
        <rFont val="Arial"/>
        <family val="2"/>
      </rPr>
      <t>2.1.15</t>
    </r>
  </si>
  <si>
    <r>
      <rPr>
        <sz val="7"/>
        <rFont val="Arial"/>
        <family val="2"/>
      </rPr>
      <t>68053</t>
    </r>
  </si>
  <si>
    <r>
      <rPr>
        <sz val="7"/>
        <rFont val="Arial"/>
        <family val="2"/>
      </rPr>
      <t>FORNECIMENTO/INSTALACAO LONA PLASTICA PRETA, PARA IMPERMEABILIZACAO, ESPESSURA 150 MICRAS.</t>
    </r>
  </si>
  <si>
    <r>
      <rPr>
        <sz val="7"/>
        <rFont val="Arial"/>
        <family val="2"/>
      </rPr>
      <t>2.1.16</t>
    </r>
  </si>
  <si>
    <r>
      <rPr>
        <sz val="7"/>
        <rFont val="Arial"/>
        <family val="2"/>
      </rPr>
      <t>85662</t>
    </r>
  </si>
  <si>
    <r>
      <rPr>
        <sz val="7"/>
        <rFont val="Arial"/>
        <family val="2"/>
      </rPr>
      <t>ARMACAO EM TELA DE ACO SOLDADA NERVURADA Q-92, ACO CA-60, 4,2MM, MALHA 15X15CM</t>
    </r>
  </si>
  <si>
    <r>
      <rPr>
        <sz val="7"/>
        <rFont val="Arial"/>
        <family val="2"/>
      </rPr>
      <t>2.1.17</t>
    </r>
  </si>
  <si>
    <r>
      <rPr>
        <sz val="7"/>
        <rFont val="Arial"/>
        <family val="2"/>
      </rPr>
      <t>UFSB-CIV-PEQ-037</t>
    </r>
  </si>
  <si>
    <r>
      <rPr>
        <sz val="7"/>
        <rFont val="Arial"/>
        <family val="2"/>
      </rPr>
      <t>LASTRO DE CONCRETO 25MPA, PREPARO MECÂNICO, INCLUSOS ADITIVO IMPERMEABILIZANTE, LANÇAMENTO E ADENSAMENTO</t>
    </r>
  </si>
  <si>
    <r>
      <rPr>
        <sz val="7"/>
        <rFont val="Arial"/>
        <family val="2"/>
      </rPr>
      <t>2.1.18</t>
    </r>
  </si>
  <si>
    <r>
      <rPr>
        <sz val="7"/>
        <rFont val="Arial"/>
        <family val="2"/>
      </rPr>
      <t>87632</t>
    </r>
  </si>
  <si>
    <r>
      <rPr>
        <sz val="7"/>
        <rFont val="Arial"/>
        <family val="2"/>
      </rPr>
      <t>CONTRAPISO EM ARGAMASSA TRAÇO 1:4 (CIMENTO E AREIA), PREPARO MANUAL, APLICADO EM ÁREAS SECAS SOBRE LAJE, ADERIDO, ESPESSURA 3CM. AF_06/2014</t>
    </r>
  </si>
  <si>
    <r>
      <rPr>
        <sz val="7"/>
        <rFont val="Arial"/>
        <family val="2"/>
      </rPr>
      <t>2.1.19</t>
    </r>
  </si>
  <si>
    <r>
      <rPr>
        <sz val="7"/>
        <rFont val="Arial"/>
        <family val="2"/>
      </rPr>
      <t>72137</t>
    </r>
  </si>
  <si>
    <r>
      <rPr>
        <sz val="7"/>
        <rFont val="Arial"/>
        <family val="2"/>
      </rPr>
      <t>PISO INDUSTRIAL ALTA RESISTENCIA, ESPESSURA 12MM, INCLUSO JUNTAS DE DILATACAO PLASTICAS E POLIMENTO MECANIZADO</t>
    </r>
  </si>
  <si>
    <r>
      <rPr>
        <sz val="7"/>
        <rFont val="Arial"/>
        <family val="2"/>
      </rPr>
      <t>2.1.20</t>
    </r>
  </si>
  <si>
    <r>
      <rPr>
        <sz val="7"/>
        <rFont val="Arial"/>
        <family val="2"/>
      </rPr>
      <t>S02259</t>
    </r>
  </si>
  <si>
    <r>
      <rPr>
        <sz val="7"/>
        <rFont val="Arial"/>
        <family val="2"/>
      </rPr>
      <t>Rodapé alta resistência, h = 7 cm</t>
    </r>
  </si>
  <si>
    <r>
      <rPr>
        <sz val="7"/>
        <rFont val="Arial"/>
        <family val="2"/>
      </rPr>
      <t>2.1.21</t>
    </r>
  </si>
  <si>
    <r>
      <rPr>
        <sz val="7"/>
        <rFont val="Arial"/>
        <family val="2"/>
      </rPr>
      <t>87520</t>
    </r>
  </si>
  <si>
    <r>
      <rPr>
        <sz val="7"/>
        <rFont val="Arial"/>
        <family val="2"/>
      </rPr>
      <t>ALVENARIA DE VEDAÇÃO DE BLOCOS CERÂMICOS FURADOS NA HORIZONTAL DE 9X19X19CM (ESPESSURA 9CM) DE PAREDES COM ÁREA LÍQUIDA MAIOR OU IGUAL A 6M² COM VÃOS E ARGAMASSA DE ASSENTAMENTO COM PREPARO MANUAL. AF_06/2014</t>
    </r>
  </si>
  <si>
    <r>
      <rPr>
        <sz val="7"/>
        <rFont val="Arial"/>
        <family val="2"/>
      </rPr>
      <t>2.1.22</t>
    </r>
  </si>
  <si>
    <r>
      <rPr>
        <sz val="7"/>
        <rFont val="Arial"/>
        <family val="2"/>
      </rPr>
      <t>87905</t>
    </r>
  </si>
  <si>
    <r>
      <rPr>
        <sz val="7"/>
        <rFont val="Arial"/>
        <family val="2"/>
      </rPr>
      <t>CHAPISCO APLICADO EM ALVENARIA (COM PRESENÇA DE VÃOS) E ESTRUTURAS DE CONCRETO DE FACHADA, COM COLHER DE PEDREIRO. ARGAMASSA TRAÇO 1:3 COM PREPARO EM BETONEIRA 400L. AF_06/2014</t>
    </r>
  </si>
  <si>
    <r>
      <rPr>
        <sz val="7"/>
        <rFont val="Arial"/>
        <family val="2"/>
      </rPr>
      <t>2.1.23</t>
    </r>
  </si>
  <si>
    <r>
      <rPr>
        <sz val="7"/>
        <rFont val="Arial"/>
        <family val="2"/>
      </rPr>
      <t>87777</t>
    </r>
  </si>
  <si>
    <r>
      <rPr>
        <sz val="7"/>
        <rFont val="Arial"/>
        <family val="2"/>
      </rPr>
      <t>EMBOÇO OU MASSA ÚNICA EM ARGAMASSA TRAÇO 1:2:8, PREPARO MANUAL, APLICADA MANUALMENTE EM PANOS DE FACHADA COM PRESENÇA DE VÃOS, ESPESSURA DE 25 MM. AF_06/2014</t>
    </r>
  </si>
  <si>
    <r>
      <rPr>
        <sz val="7"/>
        <rFont val="Arial"/>
        <family val="2"/>
      </rPr>
      <t>2.1.24</t>
    </r>
  </si>
  <si>
    <r>
      <rPr>
        <sz val="7"/>
        <rFont val="Arial"/>
        <family val="2"/>
      </rPr>
      <t>120780</t>
    </r>
  </si>
  <si>
    <r>
      <rPr>
        <sz val="7"/>
        <rFont val="Arial"/>
        <family val="2"/>
      </rPr>
      <t>MOLDURA PARA PORTA DE ACESSO EM ARGAMASSA CIM.AREIA</t>
    </r>
  </si>
  <si>
    <r>
      <rPr>
        <sz val="7"/>
        <rFont val="Arial"/>
        <family val="2"/>
      </rPr>
      <t>SBC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</si>
  <si>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</si>
  <si>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2.1.25</t>
    </r>
  </si>
  <si>
    <r>
      <rPr>
        <sz val="7"/>
        <rFont val="Arial"/>
        <family val="2"/>
      </rPr>
      <t>88415</t>
    </r>
  </si>
  <si>
    <r>
      <rPr>
        <sz val="7"/>
        <rFont val="Arial"/>
        <family val="2"/>
      </rPr>
      <t>APLICAÇÃO MANUAL DE FUNDO SELADOR ACRÍLICO EM PAREDES EXTERNAS DE CASAS. AF_06/2014</t>
    </r>
  </si>
  <si>
    <r>
      <rPr>
        <sz val="7"/>
        <rFont val="Arial"/>
        <family val="2"/>
      </rPr>
      <t>2.1.26</t>
    </r>
  </si>
  <si>
    <r>
      <rPr>
        <sz val="7"/>
        <rFont val="Arial"/>
        <family val="2"/>
      </rPr>
      <t>96135</t>
    </r>
  </si>
  <si>
    <r>
      <rPr>
        <sz val="7"/>
        <rFont val="Arial"/>
        <family val="2"/>
      </rPr>
      <t>APLICAÇÃO MANUAL DE MASSA ACRÍLICA EM PAREDES EXTERNAS DE CASAS, DUAS DEMÃOS. AF_05/2017</t>
    </r>
  </si>
  <si>
    <r>
      <rPr>
        <sz val="7"/>
        <rFont val="Arial"/>
        <family val="2"/>
      </rPr>
      <t>2.1.27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</si>
  <si>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</si>
  <si>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 DEMÃOS. AF_06/2014</t>
    </r>
  </si>
  <si>
    <r>
      <rPr>
        <sz val="7"/>
        <rFont val="Arial"/>
        <family val="2"/>
      </rPr>
      <t>2.1.28</t>
    </r>
  </si>
  <si>
    <r>
      <rPr>
        <sz val="7"/>
        <rFont val="Arial"/>
        <family val="2"/>
      </rPr>
      <t>88486</t>
    </r>
  </si>
  <si>
    <r>
      <rPr>
        <sz val="7"/>
        <rFont val="Arial"/>
        <family val="2"/>
      </rPr>
      <t>APLICAÇÃO MANUAL DE PINTURA COM TINTA LÁTEX PVA EM TETO, DUAS DEMÃOS. AF_06/2014</t>
    </r>
  </si>
  <si>
    <r>
      <rPr>
        <sz val="7"/>
        <rFont val="Arial"/>
        <family val="2"/>
      </rPr>
      <t>2.1.29</t>
    </r>
  </si>
  <si>
    <r>
      <rPr>
        <sz val="7"/>
        <rFont val="Arial"/>
        <family val="2"/>
      </rPr>
      <t>74145/001</t>
    </r>
  </si>
  <si>
    <r>
      <rPr>
        <sz val="7"/>
        <rFont val="Arial"/>
        <family val="2"/>
      </rPr>
      <t>PINTURA ESMALTE FOSCO, DUAS DEMAOS, SOBRE SUPERFICIE METALICA, INCLUSO UMA DEMAO DE FUNDO ANTICORROSIVO. UTILIZACAO DE REVOLVER ( AR-COMPRIMIDO).</t>
    </r>
  </si>
  <si>
    <r>
      <rPr>
        <sz val="7"/>
        <rFont val="Arial"/>
        <family val="2"/>
      </rPr>
      <t>2.1.30</t>
    </r>
  </si>
  <si>
    <r>
      <rPr>
        <sz val="7"/>
        <rFont val="Arial"/>
        <family val="2"/>
      </rPr>
      <t>91125</t>
    </r>
  </si>
  <si>
    <r>
      <rPr>
        <sz val="7"/>
        <rFont val="Arial"/>
        <family val="2"/>
      </rPr>
      <t>TRANSPORTE HORIZONTAL, VERGALHÕES DE AÇO, MANUAL, 30M. AF_06/2015</t>
    </r>
  </si>
  <si>
    <r>
      <rPr>
        <sz val="7"/>
        <rFont val="Arial"/>
        <family val="2"/>
      </rPr>
      <t>2.1.31</t>
    </r>
  </si>
  <si>
    <r>
      <rPr>
        <sz val="7"/>
        <rFont val="Arial"/>
        <family val="2"/>
      </rPr>
      <t>UFSB-CIV-PEQ-30</t>
    </r>
  </si>
  <si>
    <r>
      <rPr>
        <sz val="7"/>
        <rFont val="Arial"/>
        <family val="2"/>
      </rPr>
      <t>ESTRUTURA METÁLICA PARA COBERTURA EM PERFIS METÁLICOS DUPLOS ENRIJECIDOS DE 4"E 5" E PERFIL DOBRADO DE 3" FORNECIMENTO E MONTAGEM (CONFORME PROJETO)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</si>
  <si>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</si>
  <si>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2.1.32</t>
    </r>
  </si>
  <si>
    <r>
      <rPr>
        <sz val="7"/>
        <rFont val="Arial"/>
        <family val="2"/>
      </rPr>
      <t>UFSB-CIV-PEQ176</t>
    </r>
  </si>
  <si>
    <r>
      <rPr>
        <sz val="7"/>
        <rFont val="Arial"/>
        <family val="2"/>
      </rPr>
      <t>Estrutura metálica com perfis em tubo metalon 40 x 20mm x 0,95 chapa 18 para suporte de platibanda - Fornecimento e Instalação</t>
    </r>
  </si>
  <si>
    <r>
      <rPr>
        <sz val="7"/>
        <rFont val="Arial"/>
        <family val="2"/>
      </rPr>
      <t>2.1.33</t>
    </r>
  </si>
  <si>
    <r>
      <rPr>
        <sz val="7"/>
        <rFont val="Arial"/>
        <family val="2"/>
      </rPr>
      <t>S09918</t>
    </r>
  </si>
  <si>
    <r>
      <rPr>
        <sz val="7"/>
        <rFont val="Arial"/>
        <family val="2"/>
      </rPr>
      <t>Telhamento com telha de alumínio dupla, trapezoidal, tipo sanduíche 0,6mm pré pintada em duas faces, com isolamento de espuma rígida de poliuretano 30mm pintada</t>
    </r>
  </si>
  <si>
    <r>
      <rPr>
        <sz val="7"/>
        <rFont val="Arial"/>
        <family val="2"/>
      </rPr>
      <t>2.1.34</t>
    </r>
  </si>
  <si>
    <r>
      <rPr>
        <sz val="7"/>
        <rFont val="Arial"/>
        <family val="2"/>
      </rPr>
      <t>S00031</t>
    </r>
  </si>
  <si>
    <r>
      <rPr>
        <sz val="7"/>
        <rFont val="Arial"/>
        <family val="2"/>
      </rPr>
      <t>Remoção de esquadria de madeira, com ou sem batente</t>
    </r>
  </si>
  <si>
    <r>
      <rPr>
        <sz val="7"/>
        <rFont val="Arial"/>
        <family val="2"/>
      </rPr>
      <t>2.1.35</t>
    </r>
  </si>
  <si>
    <r>
      <rPr>
        <sz val="7"/>
        <rFont val="Arial"/>
        <family val="2"/>
      </rPr>
      <t>UFSB-CIV-PEQ-033</t>
    </r>
  </si>
  <si>
    <r>
      <rPr>
        <sz val="7"/>
        <rFont val="Arial"/>
        <family val="2"/>
      </rPr>
      <t>REMOÇÃO DE FÓRMICA COM PINTURA ESMALTE FOSCO PARA MADEIRA, DUAS DEMAOS, SOBRE FUNDO NIVELADOR BRANCO.</t>
    </r>
  </si>
  <si>
    <r>
      <rPr>
        <sz val="7"/>
        <rFont val="Arial"/>
        <family val="2"/>
      </rPr>
      <t>2.1.36</t>
    </r>
  </si>
  <si>
    <r>
      <rPr>
        <sz val="7"/>
        <rFont val="Arial"/>
        <family val="2"/>
      </rPr>
      <t>72144</t>
    </r>
  </si>
  <si>
    <r>
      <rPr>
        <sz val="7"/>
        <rFont val="Arial"/>
        <family val="2"/>
      </rPr>
      <t>RECOLOCACAO DE FOLHAS DE PORTA DE PASSAGEM OU JANELA, CONSIDERANDO REAPROVEITAMENTO DO MATERIAL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</si>
  <si>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</si>
  <si>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2.1.37</t>
    </r>
  </si>
  <si>
    <r>
      <rPr>
        <sz val="7"/>
        <rFont val="Arial"/>
        <family val="2"/>
      </rPr>
      <t>022401</t>
    </r>
  </si>
  <si>
    <r>
      <rPr>
        <sz val="7"/>
        <rFont val="Arial"/>
        <family val="2"/>
      </rPr>
      <t>RETIRADA DIVISORIA DE DRY WALL</t>
    </r>
  </si>
  <si>
    <r>
      <rPr>
        <sz val="7"/>
        <rFont val="Arial"/>
        <family val="2"/>
      </rPr>
      <t>2.1.38</t>
    </r>
  </si>
  <si>
    <r>
      <rPr>
        <sz val="7"/>
        <rFont val="Arial"/>
        <family val="2"/>
      </rPr>
      <t>UFSB-CIV-PEQ-331</t>
    </r>
  </si>
  <si>
    <r>
      <rPr>
        <sz val="7"/>
        <rFont val="Arial"/>
        <family val="2"/>
      </rPr>
      <t>PAREDE COM PLACAS DE GESSO ACARTONADO (DRYWALL), PARA USO INTERNO, COM ISOLAMENTO ACÚSTICO EM LÃ DE VIDRO.</t>
    </r>
  </si>
  <si>
    <r>
      <rPr>
        <sz val="7"/>
        <rFont val="Arial"/>
        <family val="2"/>
      </rPr>
      <t>2.1.39</t>
    </r>
  </si>
  <si>
    <r>
      <rPr>
        <sz val="7"/>
        <rFont val="Arial"/>
        <family val="2"/>
      </rPr>
      <t>UFSB-ARQ-PEQ-21</t>
    </r>
  </si>
  <si>
    <r>
      <rPr>
        <sz val="7"/>
        <rFont val="Arial"/>
        <family val="2"/>
      </rPr>
      <t>FORRO DE FIBRA MINERAL 1,25X0,625, PARA AMBIENTES COMERCIAIS, INCLUSIVE ESTRUTURA DE FIXAÇÃO. AF_05/2017_P</t>
    </r>
  </si>
  <si>
    <r>
      <rPr>
        <sz val="7"/>
        <rFont val="Arial"/>
        <family val="2"/>
      </rPr>
      <t>2.1.40</t>
    </r>
  </si>
  <si>
    <r>
      <rPr>
        <sz val="7"/>
        <rFont val="Arial"/>
        <family val="2"/>
      </rPr>
      <t>94231</t>
    </r>
  </si>
  <si>
    <r>
      <rPr>
        <sz val="7"/>
        <rFont val="Arial"/>
        <family val="2"/>
      </rPr>
      <t>RUFO EM CHAPA DE AÇO GALVANIZADO NÚMERO 24, CORTE DE 25 CM, INCLUSO TRANSPORTE VERTICAL. AF_06/2016</t>
    </r>
  </si>
  <si>
    <r>
      <rPr>
        <sz val="7"/>
        <rFont val="Arial"/>
        <family val="2"/>
      </rPr>
      <t>2.1.41</t>
    </r>
  </si>
  <si>
    <r>
      <rPr>
        <sz val="7"/>
        <rFont val="Arial"/>
        <family val="2"/>
      </rPr>
      <t>UFSB-CIV-PEQ-01</t>
    </r>
  </si>
  <si>
    <r>
      <rPr>
        <sz val="7"/>
        <rFont val="Arial"/>
        <family val="2"/>
      </rPr>
      <t>Fechamento em placa cimentícia, com espessura de 12 mm</t>
    </r>
  </si>
  <si>
    <r>
      <rPr>
        <sz val="7"/>
        <rFont val="Arial"/>
        <family val="2"/>
      </rPr>
      <t>m²</t>
    </r>
  </si>
  <si>
    <r>
      <rPr>
        <sz val="7"/>
        <rFont val="Arial"/>
        <family val="2"/>
      </rPr>
      <t>2.1.42</t>
    </r>
  </si>
  <si>
    <r>
      <rPr>
        <sz val="7"/>
        <rFont val="Arial"/>
        <family val="2"/>
      </rPr>
      <t>94228</t>
    </r>
  </si>
  <si>
    <r>
      <rPr>
        <sz val="7"/>
        <rFont val="Arial"/>
        <family val="2"/>
      </rPr>
      <t>CALHA EM CHAPA DE AÇO GALVANIZADO NÚMERO 24, DESENVOLVIMENTO DE 50 CM, INCLUSO TRANSPORTE VERTICAL. AF_06/2016</t>
    </r>
  </si>
  <si>
    <r>
      <rPr>
        <sz val="7"/>
        <rFont val="Arial"/>
        <family val="2"/>
      </rPr>
      <t>2.1.43</t>
    </r>
  </si>
  <si>
    <r>
      <rPr>
        <sz val="7"/>
        <rFont val="Arial"/>
        <family val="2"/>
      </rPr>
      <t>S09966</t>
    </r>
  </si>
  <si>
    <r>
      <rPr>
        <sz val="7"/>
        <rFont val="Arial"/>
        <family val="2"/>
      </rPr>
      <t>Condutor pvc soldável p/calha pluvial, d= 150mm</t>
    </r>
  </si>
  <si>
    <r>
      <rPr>
        <sz val="7"/>
        <rFont val="Arial"/>
        <family val="2"/>
      </rPr>
      <t>2.1.44</t>
    </r>
  </si>
  <si>
    <r>
      <rPr>
        <sz val="7"/>
        <rFont val="Arial"/>
        <family val="2"/>
      </rPr>
      <t>UFSB-CIV-PEQ-224</t>
    </r>
  </si>
  <si>
    <r>
      <rPr>
        <sz val="7"/>
        <rFont val="Arial"/>
        <family val="2"/>
      </rPr>
      <t>Fornecimento e instalação de rede de proteção em nylon malha 5 x 5 cm para janelas, varandas, etc., inclusive ganchos em aço</t>
    </r>
  </si>
  <si>
    <r>
      <rPr>
        <sz val="7"/>
        <rFont val="Arial"/>
        <family val="2"/>
      </rPr>
      <t>2.1.45</t>
    </r>
  </si>
  <si>
    <r>
      <rPr>
        <sz val="7"/>
        <rFont val="Arial"/>
        <family val="2"/>
      </rPr>
      <t>UFSB-CIV-1018</t>
    </r>
  </si>
  <si>
    <r>
      <rPr>
        <sz val="7"/>
        <rFont val="Arial"/>
        <family val="2"/>
      </rPr>
      <t>ESQUADRIA DE CORRER/FIXA EM VIDRO TEMPERADO INCOLOR, ESPESSURA 8MM, FORNECIMENTO E INSTALACAO, INCLUSIVE FERAGENS (CONFORME PROJETO)</t>
    </r>
  </si>
  <si>
    <r>
      <rPr>
        <sz val="7"/>
        <rFont val="Arial"/>
        <family val="2"/>
      </rPr>
      <t>2.1.46</t>
    </r>
  </si>
  <si>
    <r>
      <rPr>
        <sz val="7"/>
        <rFont val="Arial"/>
        <family val="2"/>
      </rPr>
      <t>S01988</t>
    </r>
  </si>
  <si>
    <r>
      <rPr>
        <sz val="7"/>
        <rFont val="Arial"/>
        <family val="2"/>
      </rPr>
      <t>Peitoril granito cinza polido, c/ largura = 17 cm, esp = 2 cm</t>
    </r>
  </si>
  <si>
    <r>
      <rPr>
        <sz val="7"/>
        <rFont val="Arial"/>
        <family val="2"/>
      </rPr>
      <t>2.1.47</t>
    </r>
  </si>
  <si>
    <r>
      <rPr>
        <sz val="7"/>
        <rFont val="Arial"/>
        <family val="2"/>
      </rPr>
      <t>93190</t>
    </r>
  </si>
  <si>
    <r>
      <rPr>
        <sz val="7"/>
        <rFont val="Arial"/>
        <family val="2"/>
      </rPr>
      <t>VERGA MOLDADA IN LOCO COM UTILIZAÇÃO DE BLOCOS CANALETA PARA JANELAS COM ATÉ 1,5 M DE VÃO. AF_03/2016</t>
    </r>
  </si>
  <si>
    <r>
      <rPr>
        <sz val="7"/>
        <rFont val="Arial"/>
        <family val="2"/>
      </rPr>
      <t>2.1.48</t>
    </r>
  </si>
  <si>
    <r>
      <rPr>
        <sz val="7"/>
        <rFont val="Arial"/>
        <family val="2"/>
      </rPr>
      <t>93198</t>
    </r>
  </si>
  <si>
    <r>
      <rPr>
        <sz val="7"/>
        <rFont val="Arial"/>
        <family val="2"/>
      </rPr>
      <t>CONTRAVERGA MOLDADA IN LOCO COM UTILIZAÇÃO DE BLOCOS CANALETA PARA VÃOS DE ATÉ 1,5 M DE COMPRIMENTO. AF_03/2016</t>
    </r>
  </si>
  <si>
    <r>
      <rPr>
        <sz val="7"/>
        <rFont val="Arial"/>
        <family val="2"/>
      </rPr>
      <t>2.1.49</t>
    </r>
  </si>
  <si>
    <r>
      <rPr>
        <sz val="7"/>
        <rFont val="Arial"/>
        <family val="2"/>
      </rPr>
      <t>93191</t>
    </r>
  </si>
  <si>
    <r>
      <rPr>
        <sz val="7"/>
        <rFont val="Arial"/>
        <family val="2"/>
      </rPr>
      <t>VERGA MOLDADA IN LOCO COM UTILIZAÇÃO DE BLOCOS CANALETA PARA JANELAS COM MAIS DE 1,5 M DE VÃO. AF_03/2016</t>
    </r>
  </si>
  <si>
    <r>
      <rPr>
        <sz val="7"/>
        <rFont val="Arial"/>
        <family val="2"/>
      </rPr>
      <t>2.1.50</t>
    </r>
  </si>
  <si>
    <r>
      <rPr>
        <sz val="7"/>
        <rFont val="Arial"/>
        <family val="2"/>
      </rPr>
      <t>93199</t>
    </r>
  </si>
  <si>
    <r>
      <rPr>
        <sz val="7"/>
        <rFont val="Arial"/>
        <family val="2"/>
      </rPr>
      <t>CONTRAVERGA MOLDADA IN LOCO COM UTILIZAÇÃO DE BLOCOS CANALETA PARA VÃOS DE MAIS DE 1,5 M DE COMPRIMENTO. AF_03/2016</t>
    </r>
  </si>
  <si>
    <r>
      <rPr>
        <sz val="7"/>
        <rFont val="Arial"/>
        <family val="2"/>
      </rPr>
      <t>2.1.51</t>
    </r>
  </si>
  <si>
    <r>
      <rPr>
        <sz val="7"/>
        <rFont val="Arial"/>
        <family val="2"/>
      </rPr>
      <t>95135</t>
    </r>
  </si>
  <si>
    <r>
      <rPr>
        <sz val="7"/>
        <rFont val="Arial"/>
        <family val="2"/>
      </rPr>
      <t>LOCACAO DE ANDAIME METALICO TUBULAR TIPO TORRE</t>
    </r>
  </si>
  <si>
    <r>
      <rPr>
        <sz val="7"/>
        <rFont val="Arial"/>
        <family val="2"/>
      </rPr>
      <t>M/MES</t>
    </r>
  </si>
  <si>
    <r>
      <rPr>
        <sz val="7"/>
        <rFont val="Arial"/>
        <family val="2"/>
      </rPr>
      <t>2.1.52</t>
    </r>
  </si>
  <si>
    <r>
      <rPr>
        <sz val="7"/>
        <rFont val="Arial"/>
        <family val="2"/>
      </rPr>
      <t>72897</t>
    </r>
  </si>
  <si>
    <r>
      <rPr>
        <sz val="7"/>
        <rFont val="Arial"/>
        <family val="2"/>
      </rPr>
      <t>CARGA MANUAL DE ENTULHO EM CAMINHAO BASCULANTE 6 M3</t>
    </r>
  </si>
  <si>
    <r>
      <rPr>
        <sz val="7"/>
        <rFont val="Arial"/>
        <family val="2"/>
      </rPr>
      <t>2.1.53</t>
    </r>
  </si>
  <si>
    <r>
      <rPr>
        <sz val="7"/>
        <rFont val="Arial"/>
        <family val="2"/>
      </rPr>
      <t>72900</t>
    </r>
  </si>
  <si>
    <r>
      <rPr>
        <sz val="7"/>
        <rFont val="Arial"/>
        <family val="2"/>
      </rPr>
      <t>TRANSPORTE DE ENTULHO COM CAMINHAO BASCULANTE 6 M3, RODOVIA PAVIMENTADA, DMT 0,5 A 1,0 KM</t>
    </r>
  </si>
  <si>
    <r>
      <rPr>
        <sz val="7"/>
        <rFont val="Arial"/>
        <family val="2"/>
      </rPr>
      <t>2.1.54</t>
    </r>
  </si>
  <si>
    <r>
      <rPr>
        <sz val="7"/>
        <rFont val="Arial"/>
        <family val="2"/>
      </rPr>
      <t>91940</t>
    </r>
  </si>
  <si>
    <r>
      <rPr>
        <sz val="7"/>
        <rFont val="Arial"/>
        <family val="2"/>
      </rPr>
      <t>CAIXA RETANGULAR 4" X 2" MÉDIA (1,30 M DO PISO), PVC, INSTALADA EM PAREDE - FORNECIMENTO E INSTALAÇÃO. AF_12/2015</t>
    </r>
  </si>
  <si>
    <r>
      <rPr>
        <sz val="7"/>
        <rFont val="Arial"/>
        <family val="2"/>
      </rPr>
      <t>2.1.55</t>
    </r>
  </si>
  <si>
    <r>
      <rPr>
        <sz val="7"/>
        <rFont val="Arial"/>
        <family val="2"/>
      </rPr>
      <t>UFSB-ELE-PEQ-01</t>
    </r>
  </si>
  <si>
    <r>
      <rPr>
        <sz val="7"/>
        <rFont val="Arial"/>
        <family val="2"/>
      </rPr>
      <t>Condulete top em pvc rigido, p/eletroduto d=1/2" e 3/4" , com tampa (modelos: C,E,LB,LL,LR), Tigre ou similar - Rev. 01</t>
    </r>
  </si>
  <si>
    <r>
      <rPr>
        <sz val="7"/>
        <rFont val="Arial"/>
        <family val="2"/>
      </rPr>
      <t>2.1.56</t>
    </r>
  </si>
  <si>
    <r>
      <rPr>
        <sz val="7"/>
        <rFont val="Arial"/>
        <family val="2"/>
      </rPr>
      <t>S07877</t>
    </r>
  </si>
  <si>
    <r>
      <rPr>
        <sz val="7"/>
        <rFont val="Arial"/>
        <family val="2"/>
      </rPr>
      <t>Curva horizontal 100 x 50 mm para eletrocalha metálica, com ângulo 90° (ref.: mopa ou similar)</t>
    </r>
  </si>
  <si>
    <r>
      <rPr>
        <sz val="7"/>
        <rFont val="Arial"/>
        <family val="2"/>
      </rPr>
      <t>2.1.57</t>
    </r>
  </si>
  <si>
    <r>
      <rPr>
        <sz val="7"/>
        <rFont val="Arial"/>
        <family val="2"/>
      </rPr>
      <t>UFSB-ELE-120</t>
    </r>
  </si>
  <si>
    <r>
      <rPr>
        <sz val="7"/>
        <rFont val="Arial"/>
        <family val="2"/>
      </rPr>
      <t>CURVA 90 GRAUS PARA ELETRODUTO CONDULETE TOP, DN 25 MM (3/4"), PARA CIRCUITOS TERMINAIS, INSTALADA EM PAREDE - FORNECIMENTO E INSTALAÇÃO.</t>
    </r>
  </si>
  <si>
    <r>
      <rPr>
        <sz val="7"/>
        <rFont val="Arial"/>
        <family val="2"/>
      </rPr>
      <t>2.1.58</t>
    </r>
  </si>
  <si>
    <r>
      <rPr>
        <sz val="7"/>
        <rFont val="Arial"/>
        <family val="2"/>
      </rPr>
      <t>91902</t>
    </r>
  </si>
  <si>
    <r>
      <rPr>
        <sz val="7"/>
        <rFont val="Arial"/>
        <family val="2"/>
      </rPr>
      <t>CURVA 90 GRAUS PARA ELETRODUTO, PVC, ROSCÁVEL, DN 25 MM (3/4"), PARA CIRCUITOS TERMINAIS, INSTALADA EM LAJE - FORNECIMENTO E INSTALAÇÃO. AF_12/2015</t>
    </r>
  </si>
  <si>
    <r>
      <rPr>
        <sz val="7"/>
        <rFont val="Arial"/>
        <family val="2"/>
      </rPr>
      <t>2.1.59</t>
    </r>
  </si>
  <si>
    <r>
      <rPr>
        <sz val="7"/>
        <rFont val="Arial"/>
        <family val="2"/>
      </rPr>
      <t>91917</t>
    </r>
  </si>
  <si>
    <r>
      <rPr>
        <sz val="7"/>
        <rFont val="Arial"/>
        <family val="2"/>
      </rPr>
      <t>CURVA 90 GRAUS PARA ELETRODUTO, PVC, ROSCÁVEL, DN 32 MM (1"), PARA CIRCUITOS TERMINAIS, INSTALADA EM PAREDE - FORNECIMENTO E INSTALAÇÃO. AF_12/2015</t>
    </r>
  </si>
  <si>
    <r>
      <rPr>
        <sz val="7"/>
        <rFont val="Arial"/>
        <family val="2"/>
      </rPr>
      <t>2.1.60</t>
    </r>
  </si>
  <si>
    <r>
      <rPr>
        <sz val="7"/>
        <rFont val="Arial"/>
        <family val="2"/>
      </rPr>
      <t>2.1.61</t>
    </r>
  </si>
  <si>
    <r>
      <rPr>
        <sz val="7"/>
        <rFont val="Arial"/>
        <family val="2"/>
      </rPr>
      <t>93655</t>
    </r>
  </si>
  <si>
    <r>
      <rPr>
        <sz val="7"/>
        <rFont val="Arial"/>
        <family val="2"/>
      </rPr>
      <t>DISJUNTOR MONOPOLAR TIPO DIN, CORRENTE NOMINAL DE 20A - FORNECIMENTO E INSTALAÇÃO. AF_04/2016</t>
    </r>
  </si>
  <si>
    <r>
      <rPr>
        <sz val="7"/>
        <rFont val="Arial"/>
        <family val="2"/>
      </rPr>
      <t>2.1.62</t>
    </r>
  </si>
  <si>
    <r>
      <rPr>
        <sz val="7"/>
        <rFont val="Arial"/>
        <family val="2"/>
      </rPr>
      <t>93656</t>
    </r>
  </si>
  <si>
    <r>
      <rPr>
        <sz val="7"/>
        <rFont val="Arial"/>
        <family val="2"/>
      </rPr>
      <t>DISJUNTOR MONOPOLAR TIPO DIN, CORRENTE NOMINAL DE 25A - FORNECIMENTO E INSTALAÇÃO. AF_04/2016</t>
    </r>
  </si>
  <si>
    <r>
      <rPr>
        <sz val="7"/>
        <rFont val="Arial"/>
        <family val="2"/>
      </rPr>
      <t>2.1.63</t>
    </r>
  </si>
  <si>
    <r>
      <rPr>
        <sz val="7"/>
        <rFont val="Arial"/>
        <family val="2"/>
      </rPr>
      <t>S93669S</t>
    </r>
  </si>
  <si>
    <r>
      <rPr>
        <sz val="7"/>
        <rFont val="Arial"/>
        <family val="2"/>
      </rPr>
      <t>Disjuntor tripolar tipo din, corrente nominal de 20a - fornecimento e instalação. af_04/2016</t>
    </r>
  </si>
  <si>
    <r>
      <rPr>
        <sz val="7"/>
        <rFont val="Arial"/>
        <family val="2"/>
      </rPr>
      <t>2.1.64</t>
    </r>
  </si>
  <si>
    <r>
      <rPr>
        <sz val="7"/>
        <rFont val="Arial"/>
        <family val="2"/>
      </rPr>
      <t>UFSB-ELE-PEQ-321</t>
    </r>
  </si>
  <si>
    <r>
      <rPr>
        <sz val="7"/>
        <rFont val="Arial"/>
        <family val="2"/>
      </rPr>
      <t>Fornecimento e instalação de eletrocalha perfurada 100 x 50 x 3000 mm (ref. mopa ou similar) inclusive fixação com tirantes com rosca.</t>
    </r>
  </si>
  <si>
    <r>
      <rPr>
        <sz val="7"/>
        <rFont val="Arial"/>
        <family val="2"/>
      </rPr>
      <t>2.1.65</t>
    </r>
  </si>
  <si>
    <r>
      <rPr>
        <sz val="7"/>
        <rFont val="Arial"/>
        <family val="2"/>
      </rPr>
      <t>UFSB-ELE-110</t>
    </r>
  </si>
  <si>
    <r>
      <rPr>
        <sz val="7"/>
        <rFont val="Arial"/>
        <family val="2"/>
      </rPr>
      <t>ELETRODUTO CONDULETE TOP DIAMETRO DE 3/4, INCLUSO CONEXÕES E FIXAÇÃO COM ABRAÇADEIRA PVC.</t>
    </r>
  </si>
  <si>
    <r>
      <rPr>
        <sz val="7"/>
        <rFont val="Arial"/>
        <family val="2"/>
      </rPr>
      <t>2.1.66</t>
    </r>
  </si>
  <si>
    <r>
      <rPr>
        <sz val="7"/>
        <rFont val="Arial"/>
        <family val="2"/>
      </rPr>
      <t>UFSB-ELE-PEQ-10</t>
    </r>
  </si>
  <si>
    <r>
      <rPr>
        <sz val="7"/>
        <rFont val="Arial"/>
        <family val="2"/>
      </rPr>
      <t>ELETRODUTO RÍGIDO ROSCÁVEL, PVC, DN 25 MM (3/4"), PARA CIRCUITOS TERMINAIS, INSTALADO EM PAREDE COM LUVA - FORNECIMENTO E INSTALAÇÃO. AF_12/2015</t>
    </r>
  </si>
  <si>
    <r>
      <rPr>
        <sz val="7"/>
        <rFont val="Arial"/>
        <family val="2"/>
      </rPr>
      <t>2.1.67</t>
    </r>
  </si>
  <si>
    <r>
      <rPr>
        <sz val="7"/>
        <rFont val="Arial"/>
        <family val="2"/>
      </rPr>
      <t>UFSB-ELE-PEQ-1010</t>
    </r>
  </si>
  <si>
    <r>
      <rPr>
        <sz val="7"/>
        <rFont val="Arial"/>
        <family val="2"/>
      </rPr>
      <t>ELETRODUTO RÍGIDO ROSCÁVEL, PVC, DN 25 MM (3/4"), PARA CIRCUITOS TERMINAIS, INSTALADO COM LUVA - FORNECIMENTO E INSTALAÇÃO. AF_12/2015</t>
    </r>
  </si>
  <si>
    <r>
      <rPr>
        <sz val="7"/>
        <rFont val="Arial"/>
        <family val="2"/>
      </rPr>
      <t>2.1.68</t>
    </r>
  </si>
  <si>
    <r>
      <rPr>
        <sz val="7"/>
        <rFont val="Arial"/>
        <family val="2"/>
      </rPr>
      <t>UFSB-ELE-PEQ-09</t>
    </r>
  </si>
  <si>
    <r>
      <rPr>
        <sz val="7"/>
        <rFont val="Arial"/>
        <family val="2"/>
      </rPr>
      <t>ELETRODUTO RÍGIDO ROSCÁVEL, PVC, DN 32 MM (1"), PARA CIRCUITOS TERMINAIS, INSTALADO COM LUVA, FORNECIMENTO E INSTALAÇÃO. AF_12/2015</t>
    </r>
  </si>
  <si>
    <r>
      <rPr>
        <sz val="7"/>
        <rFont val="Arial"/>
        <family val="2"/>
      </rPr>
      <t>2.1.69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</si>
  <si>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</si>
  <si>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</si>
  <si>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2.1.70</t>
    </r>
  </si>
  <si>
    <r>
      <rPr>
        <sz val="7"/>
        <rFont val="Arial"/>
        <family val="2"/>
      </rPr>
      <t>91928</t>
    </r>
  </si>
  <si>
    <r>
      <rPr>
        <sz val="7"/>
        <rFont val="Arial"/>
        <family val="2"/>
      </rPr>
      <t>CABO DE COBRE FLEXÍVEL ISOLADO, 4 MM², ANTI-CHAMA 450/750 V, PARA CIRCUITOS TERMINAIS - FORNECIMENTO E INSTALAÇÃO. AF_12/2015</t>
    </r>
  </si>
  <si>
    <r>
      <rPr>
        <sz val="7"/>
        <rFont val="Arial"/>
        <family val="2"/>
      </rPr>
      <t>2.1.71</t>
    </r>
  </si>
  <si>
    <r>
      <rPr>
        <sz val="7"/>
        <rFont val="Arial"/>
        <family val="2"/>
      </rPr>
      <t>UFSB-ELE-163</t>
    </r>
  </si>
  <si>
    <r>
      <rPr>
        <sz val="7"/>
        <rFont val="Arial"/>
        <family val="2"/>
      </rPr>
      <t>INTERRUPTOR UMA TECLA, COM CONDULETE TOP, ADAPTADOR. (ABNT)</t>
    </r>
  </si>
  <si>
    <r>
      <rPr>
        <sz val="7"/>
        <rFont val="Arial"/>
        <family val="2"/>
      </rPr>
      <t>pt</t>
    </r>
  </si>
  <si>
    <r>
      <rPr>
        <sz val="7"/>
        <rFont val="Arial"/>
        <family val="2"/>
      </rPr>
      <t>2.1.72</t>
    </r>
  </si>
  <si>
    <r>
      <rPr>
        <sz val="7"/>
        <rFont val="Arial"/>
        <family val="2"/>
      </rPr>
      <t>91953</t>
    </r>
  </si>
  <si>
    <r>
      <rPr>
        <sz val="7"/>
        <rFont val="Arial"/>
        <family val="2"/>
      </rPr>
      <t>INTERRUPTOR SIMPLES (1 MÓDULO), 10A/250V, INCLUINDO SUPORTE E PLACA - FORNECIMENTO E INSTALAÇÃO. AF_12/2015</t>
    </r>
  </si>
  <si>
    <r>
      <rPr>
        <sz val="7"/>
        <rFont val="Arial"/>
        <family val="2"/>
      </rPr>
      <t>2.1.73</t>
    </r>
  </si>
  <si>
    <r>
      <rPr>
        <sz val="7"/>
        <rFont val="Arial"/>
        <family val="2"/>
      </rPr>
      <t>91967</t>
    </r>
  </si>
  <si>
    <r>
      <rPr>
        <sz val="7"/>
        <rFont val="Arial"/>
        <family val="2"/>
      </rPr>
      <t>INTERRUPTOR SIMPLES (3 MÓDULOS), 10A/250V, INCLUINDO SUPORTE E PLACA - FORNECIMENTO E INSTALAÇÃO. AF_12/2015</t>
    </r>
  </si>
  <si>
    <r>
      <rPr>
        <sz val="7"/>
        <rFont val="Arial"/>
        <family val="2"/>
      </rPr>
      <t>2.1.74</t>
    </r>
  </si>
  <si>
    <r>
      <rPr>
        <sz val="7"/>
        <rFont val="Arial"/>
        <family val="2"/>
      </rPr>
      <t>UFSB2-ELE-875</t>
    </r>
  </si>
  <si>
    <r>
      <rPr>
        <sz val="7"/>
        <rFont val="Arial"/>
        <family val="2"/>
      </rPr>
      <t>Luminária de sobrepor com aletas, para lâmpada led, 2 x 20w, ref. LSE, da Lumiluz ou similar, c/ lâmpada Led t8 - Fornecimento e instalação</t>
    </r>
  </si>
  <si>
    <r>
      <rPr>
        <sz val="7"/>
        <rFont val="Arial"/>
        <family val="2"/>
      </rPr>
      <t>2.1.75</t>
    </r>
  </si>
  <si>
    <r>
      <rPr>
        <sz val="7"/>
        <rFont val="Arial"/>
        <family val="2"/>
      </rPr>
      <t>UFSB-ELE-PEQ-1001</t>
    </r>
  </si>
  <si>
    <r>
      <rPr>
        <sz val="7"/>
        <rFont val="Arial"/>
        <family val="2"/>
      </rPr>
      <t>Luminária de embutir com aletas, para lâmpada LED, 2 x 20w, ref. C-2359, da Lustres Projeto ou similar, Incluindo lâmpada LED e instalação.</t>
    </r>
  </si>
  <si>
    <r>
      <rPr>
        <sz val="7"/>
        <rFont val="Arial"/>
        <family val="2"/>
      </rPr>
      <t>2.1.76</t>
    </r>
  </si>
  <si>
    <r>
      <rPr>
        <sz val="7"/>
        <rFont val="Arial"/>
        <family val="2"/>
      </rPr>
      <t>063754</t>
    </r>
  </si>
  <si>
    <r>
      <rPr>
        <sz val="7"/>
        <rFont val="Arial"/>
        <family val="2"/>
      </rPr>
      <t>SAIDA HORIZONTAL PARA ELETRODUTO 1""</t>
    </r>
  </si>
  <si>
    <r>
      <rPr>
        <sz val="7"/>
        <rFont val="Arial"/>
        <family val="2"/>
      </rPr>
      <t>2.1.77</t>
    </r>
  </si>
  <si>
    <r>
      <rPr>
        <sz val="7"/>
        <rFont val="Arial"/>
        <family val="2"/>
      </rPr>
      <t>063745</t>
    </r>
  </si>
  <si>
    <r>
      <rPr>
        <sz val="7"/>
        <rFont val="Arial"/>
        <family val="2"/>
      </rPr>
      <t>Tê HORIZONTAL PARA ELETROCALHA 100x50</t>
    </r>
  </si>
  <si>
    <r>
      <rPr>
        <sz val="7"/>
        <rFont val="Arial"/>
        <family val="2"/>
      </rPr>
      <t>2.1.78</t>
    </r>
  </si>
  <si>
    <r>
      <rPr>
        <sz val="7"/>
        <rFont val="Arial"/>
        <family val="2"/>
      </rPr>
      <t>92004</t>
    </r>
  </si>
  <si>
    <r>
      <rPr>
        <sz val="7"/>
        <rFont val="Arial"/>
        <family val="2"/>
      </rPr>
      <t>TOMADA MÉDIA DE EMBUTIR (2 MÓDULOS), 2P+T 10 A, INCLUINDO SUPORTE E PLACA - FORNECIMENTO E INSTALAÇÃO. AF_12/2015</t>
    </r>
  </si>
  <si>
    <r>
      <rPr>
        <sz val="7"/>
        <rFont val="Arial"/>
        <family val="2"/>
      </rPr>
      <t>2.1.79</t>
    </r>
  </si>
  <si>
    <r>
      <rPr>
        <sz val="7"/>
        <rFont val="Arial"/>
        <family val="2"/>
      </rPr>
      <t>UFSB-ELE-107</t>
    </r>
  </si>
  <si>
    <r>
      <rPr>
        <sz val="7"/>
        <rFont val="Arial"/>
        <family val="2"/>
      </rPr>
      <t>PONTO DE TOMADA DUPLA 2P+T, COM CONDULETE TOP, ADAPTADOR. (ABNT)</t>
    </r>
  </si>
  <si>
    <r>
      <rPr>
        <sz val="7"/>
        <rFont val="Arial"/>
        <family val="2"/>
      </rPr>
      <t>2.1.80</t>
    </r>
  </si>
  <si>
    <r>
      <rPr>
        <sz val="7"/>
        <rFont val="Arial"/>
        <family val="2"/>
      </rPr>
      <t>S10372</t>
    </r>
  </si>
  <si>
    <r>
      <rPr>
        <sz val="7"/>
        <rFont val="Arial"/>
        <family val="2"/>
      </rPr>
      <t>Fornecimento e instalação de condicionador de ar tipo split 48000 btu/h c/ compressor rotativo</t>
    </r>
  </si>
  <si>
    <r>
      <rPr>
        <sz val="7"/>
        <rFont val="Arial"/>
        <family val="2"/>
      </rPr>
      <t>2.1.81</t>
    </r>
  </si>
  <si>
    <r>
      <rPr>
        <sz val="7"/>
        <rFont val="Arial"/>
        <family val="2"/>
      </rPr>
      <t>S08443</t>
    </r>
  </si>
  <si>
    <r>
      <rPr>
        <sz val="7"/>
        <rFont val="Arial"/>
        <family val="2"/>
      </rPr>
      <t>Curva vertical 100 x 50 mm para eletrocalha metálica, com ângulo 90° (ref.: mopa ou similar)</t>
    </r>
  </si>
  <si>
    <r>
      <rPr>
        <sz val="7"/>
        <rFont val="Arial"/>
        <family val="2"/>
      </rPr>
      <t>2.1.82</t>
    </r>
  </si>
  <si>
    <r>
      <rPr>
        <sz val="7"/>
        <rFont val="Arial"/>
        <family val="2"/>
      </rPr>
      <t>90439</t>
    </r>
  </si>
  <si>
    <r>
      <rPr>
        <sz val="7"/>
        <rFont val="Arial"/>
        <family val="2"/>
      </rPr>
      <t>FURO EM CONCRETO PARA DIÂMETROS MENORES OU IGUAIS A 40 MM. AF_05/2015</t>
    </r>
  </si>
  <si>
    <r>
      <rPr>
        <sz val="7"/>
        <rFont val="Arial"/>
        <family val="2"/>
      </rPr>
      <t>2.1.83</t>
    </r>
  </si>
  <si>
    <r>
      <rPr>
        <sz val="7"/>
        <rFont val="Arial"/>
        <family val="2"/>
      </rPr>
      <t>UFSB-ELE-PEQ-131</t>
    </r>
  </si>
  <si>
    <r>
      <rPr>
        <sz val="7"/>
        <rFont val="Arial"/>
        <family val="2"/>
      </rPr>
      <t>CAIXA DE PASSAGEM RETANGULAR 4" X 4", PVC, COM ESPELHO - FORNECIMENTO E INSTALAÇÃO. AF_12/2015</t>
    </r>
  </si>
  <si>
    <r>
      <rPr>
        <sz val="7"/>
        <rFont val="Arial"/>
        <family val="2"/>
      </rPr>
      <t>2.1.84</t>
    </r>
  </si>
  <si>
    <r>
      <rPr>
        <sz val="7"/>
        <rFont val="Arial"/>
        <family val="2"/>
      </rPr>
      <t>UFSB-ELE-PEQ-244</t>
    </r>
  </si>
  <si>
    <r>
      <rPr>
        <sz val="7"/>
        <rFont val="Arial"/>
        <family val="2"/>
      </rPr>
      <t>CAIXA DE PASSAGEM 4" X 2", PVC, COM TAMPA CEGA- FORNECIMENTO E INSTALAÇÃO. AF_12/2015</t>
    </r>
  </si>
  <si>
    <r>
      <rPr>
        <sz val="7"/>
        <rFont val="Arial"/>
        <family val="2"/>
      </rPr>
      <t>2.1.85</t>
    </r>
  </si>
  <si>
    <r>
      <rPr>
        <sz val="7"/>
        <rFont val="Arial"/>
        <family val="2"/>
      </rPr>
      <t>38.22.620</t>
    </r>
  </si>
  <si>
    <r>
      <rPr>
        <sz val="7"/>
        <rFont val="Arial"/>
        <family val="2"/>
      </rPr>
      <t>Tampa de encaixe para eletrocalha, galvanizada a fogo, L= 100mm</t>
    </r>
  </si>
  <si>
    <r>
      <rPr>
        <sz val="7"/>
        <rFont val="Arial"/>
        <family val="2"/>
      </rPr>
      <t>CPOS</t>
    </r>
  </si>
  <si>
    <r>
      <rPr>
        <sz val="7"/>
        <rFont val="Arial"/>
        <family val="2"/>
      </rPr>
      <t>2.1.86</t>
    </r>
  </si>
  <si>
    <r>
      <rPr>
        <sz val="7"/>
        <rFont val="Arial"/>
        <family val="2"/>
      </rPr>
      <t>S09519</t>
    </r>
  </si>
  <si>
    <r>
      <rPr>
        <sz val="7"/>
        <rFont val="Arial"/>
        <family val="2"/>
      </rPr>
      <t>Tala plana perfurada 100mm para eletrocalha metálica (ref.: mopa ou similar)</t>
    </r>
  </si>
  <si>
    <r>
      <rPr>
        <sz val="7"/>
        <rFont val="Arial"/>
        <family val="2"/>
      </rPr>
      <t>2.1.87</t>
    </r>
  </si>
  <si>
    <r>
      <rPr>
        <sz val="7"/>
        <rFont val="Arial"/>
        <family val="2"/>
      </rPr>
      <t>UFSB-HID-177</t>
    </r>
  </si>
  <si>
    <r>
      <rPr>
        <sz val="7"/>
        <rFont val="Arial"/>
        <family val="2"/>
      </rPr>
      <t>Exaustor 18w, modelo APC-210, da Aerotec ou similar - fornecimento e instalação</t>
    </r>
  </si>
  <si>
    <r>
      <rPr>
        <sz val="7"/>
        <rFont val="Arial"/>
        <family val="2"/>
      </rPr>
      <t>2.1.88</t>
    </r>
  </si>
  <si>
    <r>
      <rPr>
        <sz val="7"/>
        <rFont val="Arial"/>
        <family val="2"/>
      </rPr>
      <t>90456</t>
    </r>
  </si>
  <si>
    <r>
      <rPr>
        <sz val="7"/>
        <rFont val="Arial"/>
        <family val="2"/>
      </rPr>
      <t>QUEBRA EM ALVENARIA PARA INSTALAÇÃO DE CAIXA DE TOMADA (4X4 OU 4X2). AF_05/2015</t>
    </r>
  </si>
  <si>
    <r>
      <rPr>
        <sz val="7"/>
        <rFont val="Arial"/>
        <family val="2"/>
      </rPr>
      <t>2.1.89</t>
    </r>
  </si>
  <si>
    <r>
      <rPr>
        <sz val="7"/>
        <rFont val="Arial"/>
        <family val="2"/>
      </rPr>
      <t>90447</t>
    </r>
  </si>
  <si>
    <r>
      <rPr>
        <sz val="7"/>
        <rFont val="Arial"/>
        <family val="2"/>
      </rPr>
      <t>RASGO EM ALVENARIA PARA ELETRODUTOS COM DIAMETROS MENORES OU IGUAIS A 40 MM. AF_05/2015</t>
    </r>
  </si>
  <si>
    <r>
      <rPr>
        <sz val="7"/>
        <rFont val="Arial"/>
        <family val="2"/>
      </rPr>
      <t>2.1.90</t>
    </r>
  </si>
  <si>
    <r>
      <rPr>
        <sz val="7"/>
        <rFont val="Arial"/>
        <family val="2"/>
      </rPr>
      <t>90466</t>
    </r>
  </si>
  <si>
    <r>
      <rPr>
        <sz val="7"/>
        <rFont val="Arial"/>
        <family val="2"/>
      </rPr>
      <t>FECHAMENTO LINEAR EM ALVENARIA PARA RAMAIS/DISTRIBUIÇÃO COM DIÂMETROS MENORES OU IGUAIS A 40 MM. AF_05/2015</t>
    </r>
  </si>
  <si>
    <r>
      <rPr>
        <sz val="7"/>
        <rFont val="Arial"/>
        <family val="2"/>
      </rPr>
      <t>2.1.91</t>
    </r>
  </si>
  <si>
    <r>
      <rPr>
        <sz val="7"/>
        <rFont val="Arial"/>
        <family val="2"/>
      </rPr>
      <t>S07817</t>
    </r>
  </si>
  <si>
    <r>
      <rPr>
        <sz val="7"/>
        <rFont val="Arial"/>
        <family val="2"/>
      </rPr>
      <t>Tomada dupla para lógica RJ45, 4"x2", embutir, completa, ref.0605, Fame ou similar</t>
    </r>
  </si>
  <si>
    <r>
      <rPr>
        <sz val="7"/>
        <rFont val="Arial"/>
        <family val="2"/>
      </rPr>
      <t>2.1.92</t>
    </r>
  </si>
  <si>
    <r>
      <rPr>
        <sz val="7"/>
        <rFont val="Arial"/>
        <family val="2"/>
      </rPr>
      <t>S07138</t>
    </r>
  </si>
  <si>
    <r>
      <rPr>
        <sz val="7"/>
        <rFont val="Arial"/>
        <family val="2"/>
      </rPr>
      <t>Fornecimento e lançamento de cabo utp 4 pares cat 6</t>
    </r>
  </si>
  <si>
    <r>
      <rPr>
        <sz val="7"/>
        <rFont val="Arial"/>
        <family val="2"/>
      </rPr>
      <t>2.1.93</t>
    </r>
  </si>
  <si>
    <r>
      <rPr>
        <sz val="7"/>
        <rFont val="Arial"/>
        <family val="2"/>
      </rPr>
      <t>UFSB-ELE-PEQ-17</t>
    </r>
  </si>
  <si>
    <r>
      <rPr>
        <sz val="7"/>
        <rFont val="Arial"/>
        <family val="2"/>
      </rPr>
      <t>ELETRODUTO RÍGIDO ROSCÁVEL COM LUVA, PVC, 2" - FORNECIMENTO E INSTALAÇÃO. AF_12/2015</t>
    </r>
  </si>
  <si>
    <r>
      <rPr>
        <sz val="7"/>
        <rFont val="Arial"/>
        <family val="2"/>
      </rPr>
      <t>2.1.94</t>
    </r>
  </si>
  <si>
    <r>
      <rPr>
        <sz val="7"/>
        <rFont val="Arial"/>
        <family val="2"/>
      </rPr>
      <t>ELETRODUTO RÍGIDO ROSCÁVEL, PVC, DN 32 MM (1"), PARA CIRCUITOS TERMINAIS, INSTALADO EM PAREDE COM LUVA - FORNECIMENTO E INSTALAÇÃO. AF_12/2015</t>
    </r>
  </si>
  <si>
    <r>
      <rPr>
        <sz val="7"/>
        <rFont val="Arial"/>
        <family val="2"/>
      </rPr>
      <t>2.1.95</t>
    </r>
  </si>
  <si>
    <r>
      <rPr>
        <sz val="7"/>
        <rFont val="Arial"/>
        <family val="2"/>
      </rPr>
      <t>2.1.96</t>
    </r>
  </si>
  <si>
    <r>
      <rPr>
        <sz val="7"/>
        <rFont val="Arial"/>
        <family val="2"/>
      </rPr>
      <t>93020</t>
    </r>
  </si>
  <si>
    <r>
      <rPr>
        <sz val="7"/>
        <rFont val="Arial"/>
        <family val="2"/>
      </rPr>
      <t>CURVA 90 GRAUS PARA ELETRODUTO, PVC, ROSCÁVEL, DN 60 MM (2") - FORNECIMENTO E INSTALAÇÃO. AF_12/2015</t>
    </r>
  </si>
  <si>
    <r>
      <rPr>
        <sz val="7"/>
        <rFont val="Arial"/>
        <family val="2"/>
      </rPr>
      <t>2.1.97</t>
    </r>
  </si>
  <si>
    <r>
      <rPr>
        <sz val="7"/>
        <rFont val="Arial"/>
        <family val="2"/>
      </rPr>
      <t>2.1.98</t>
    </r>
  </si>
  <si>
    <r>
      <rPr>
        <sz val="7"/>
        <rFont val="Arial"/>
        <family val="2"/>
      </rPr>
      <t>063613</t>
    </r>
  </si>
  <si>
    <r>
      <rPr>
        <sz val="7"/>
        <rFont val="Arial"/>
        <family val="2"/>
      </rPr>
      <t>SAIDA HORIZONTAL PARA ELETRODUTO 2""</t>
    </r>
  </si>
  <si>
    <r>
      <rPr>
        <sz val="7"/>
        <rFont val="Arial"/>
        <family val="2"/>
      </rPr>
      <t>2.1.99</t>
    </r>
  </si>
  <si>
    <r>
      <rPr>
        <sz val="7"/>
        <rFont val="Arial"/>
        <family val="2"/>
      </rPr>
      <t>063756</t>
    </r>
  </si>
  <si>
    <r>
      <rPr>
        <sz val="7"/>
        <rFont val="Arial"/>
        <family val="2"/>
      </rPr>
      <t>SAIDA HORIZONTAL PARA ELETRODUTO 3/4""</t>
    </r>
  </si>
  <si>
    <r>
      <rPr>
        <sz val="7"/>
        <rFont val="Arial"/>
        <family val="2"/>
      </rPr>
      <t>2.1.100</t>
    </r>
  </si>
  <si>
    <r>
      <rPr>
        <sz val="7"/>
        <rFont val="Arial"/>
        <family val="2"/>
      </rPr>
      <t>S11230</t>
    </r>
  </si>
  <si>
    <r>
      <rPr>
        <sz val="7"/>
        <rFont val="Arial"/>
        <family val="2"/>
      </rPr>
      <t>Fornecimento e instalação de path cords cat.6 c/1,50m</t>
    </r>
  </si>
  <si>
    <r>
      <rPr>
        <sz val="7"/>
        <rFont val="Arial"/>
        <family val="2"/>
      </rPr>
      <t>2.1.101</t>
    </r>
  </si>
  <si>
    <r>
      <rPr>
        <sz val="7"/>
        <rFont val="Arial"/>
        <family val="2"/>
      </rPr>
      <t>S11229</t>
    </r>
  </si>
  <si>
    <r>
      <rPr>
        <sz val="7"/>
        <rFont val="Arial"/>
        <family val="2"/>
      </rPr>
      <t>Fornecimento e instalação de path panel com 24 portas cat.6</t>
    </r>
  </si>
  <si>
    <r>
      <rPr>
        <sz val="7"/>
        <rFont val="Arial"/>
        <family val="2"/>
      </rPr>
      <t>2.1.102</t>
    </r>
  </si>
  <si>
    <r>
      <rPr>
        <sz val="7"/>
        <rFont val="Arial"/>
        <family val="2"/>
      </rPr>
      <t>059444</t>
    </r>
  </si>
  <si>
    <r>
      <rPr>
        <sz val="7"/>
        <rFont val="Arial"/>
        <family val="2"/>
      </rPr>
      <t xml:space="preserve">ORGANIZADOR DE 1 U </t>
    </r>
  </si>
  <si>
    <r>
      <rPr>
        <sz val="7"/>
        <rFont val="Arial"/>
        <family val="2"/>
      </rPr>
      <t>2.1.103</t>
    </r>
  </si>
  <si>
    <r>
      <rPr>
        <sz val="7"/>
        <rFont val="Arial"/>
        <family val="2"/>
      </rPr>
      <t>UFSB-LOG-PEQ-003</t>
    </r>
  </si>
  <si>
    <r>
      <rPr>
        <sz val="7"/>
        <rFont val="Arial"/>
        <family val="2"/>
      </rPr>
      <t>Caixa de passagem padrão telebrás, 30 x 30 x 12cm, em chapa de aço galvanizado fornecimento e instalação.</t>
    </r>
  </si>
  <si>
    <r>
      <rPr>
        <sz val="7"/>
        <rFont val="Arial"/>
        <family val="2"/>
      </rPr>
      <t>2.1.104</t>
    </r>
  </si>
  <si>
    <r>
      <rPr>
        <sz val="7"/>
        <rFont val="Arial"/>
        <family val="2"/>
      </rPr>
      <t>72554</t>
    </r>
  </si>
  <si>
    <r>
      <rPr>
        <sz val="7"/>
        <rFont val="Arial"/>
        <family val="2"/>
      </rPr>
      <t>EXTINTOR DE CO2 6KG - FORNECIMENTO E INSTALACAO</t>
    </r>
  </si>
  <si>
    <r>
      <rPr>
        <sz val="7"/>
        <rFont val="Arial"/>
        <family val="2"/>
      </rPr>
      <t>2.1.105</t>
    </r>
  </si>
  <si>
    <r>
      <rPr>
        <sz val="7"/>
        <rFont val="Arial"/>
        <family val="2"/>
      </rPr>
      <t>S01505</t>
    </r>
  </si>
  <si>
    <r>
      <rPr>
        <sz val="7"/>
        <rFont val="Arial"/>
        <family val="2"/>
      </rPr>
      <t>Extintor de pó químico ABC, capacidade 4 kg, alcance médio do jato 4,5m , tempo de descarga 11s, NBR9443, 9444, 10721</t>
    </r>
  </si>
  <si>
    <r>
      <rPr>
        <sz val="7"/>
        <rFont val="Arial"/>
        <family val="2"/>
      </rPr>
      <t>2.1.106</t>
    </r>
  </si>
  <si>
    <r>
      <rPr>
        <sz val="7"/>
        <rFont val="Arial"/>
        <family val="2"/>
      </rPr>
      <t>S11854</t>
    </r>
  </si>
  <si>
    <r>
      <rPr>
        <sz val="7"/>
        <rFont val="Arial"/>
        <family val="2"/>
      </rPr>
      <t>Placa de indicativa de "EXTINTOR" em pvc, dim.: 20 x 20 cm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</si>
  <si>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</si>
  <si>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2.1.107</t>
    </r>
  </si>
  <si>
    <r>
      <rPr>
        <sz val="7"/>
        <rFont val="Arial"/>
        <family val="2"/>
      </rPr>
      <t>84665</t>
    </r>
  </si>
  <si>
    <r>
      <rPr>
        <sz val="7"/>
        <rFont val="Arial"/>
        <family val="2"/>
      </rPr>
      <t>PINTURA ACRILICA PARA SINALIZAÇÃO DE EXTINTORES EM PISO CIMENTADO</t>
    </r>
  </si>
  <si>
    <r>
      <rPr>
        <sz val="7"/>
        <rFont val="Arial"/>
        <family val="2"/>
      </rPr>
      <t>2.1.108</t>
    </r>
  </si>
  <si>
    <r>
      <rPr>
        <sz val="7"/>
        <rFont val="Arial"/>
        <family val="2"/>
      </rPr>
      <t>UFSB-ARQ-PEQ-123</t>
    </r>
  </si>
  <si>
    <r>
      <rPr>
        <sz val="7"/>
        <rFont val="Arial"/>
        <family val="2"/>
      </rPr>
      <t>Placa de identificação de ambientes em alto relevo, inclusive marcação em braile nas dimensoes de 23x15x3mm, conforme Norma NBR 9050</t>
    </r>
  </si>
  <si>
    <r>
      <rPr>
        <sz val="7"/>
        <rFont val="Arial"/>
        <family val="2"/>
      </rPr>
      <t>2.1.109</t>
    </r>
  </si>
  <si>
    <r>
      <rPr>
        <sz val="7"/>
        <rFont val="Arial"/>
        <family val="2"/>
      </rPr>
      <t>9537</t>
    </r>
  </si>
  <si>
    <r>
      <rPr>
        <sz val="7"/>
        <rFont val="Arial"/>
        <family val="2"/>
      </rPr>
      <t>LIMPEZA FINAL DA OBRA</t>
    </r>
  </si>
  <si>
    <r>
      <rPr>
        <b/>
        <sz val="7"/>
        <rFont val="Arial"/>
        <family val="2"/>
      </rPr>
      <t>2.2</t>
    </r>
  </si>
  <si>
    <r>
      <rPr>
        <b/>
        <sz val="7"/>
        <rFont val="Arial"/>
        <family val="2"/>
      </rPr>
      <t>VESTIÁRIOS</t>
    </r>
  </si>
  <si>
    <r>
      <rPr>
        <sz val="7"/>
        <rFont val="Arial"/>
        <family val="2"/>
      </rPr>
      <t>2.2.1</t>
    </r>
  </si>
  <si>
    <r>
      <rPr>
        <sz val="7"/>
        <rFont val="Arial"/>
        <family val="2"/>
      </rPr>
      <t>72215</t>
    </r>
  </si>
  <si>
    <r>
      <rPr>
        <sz val="7"/>
        <rFont val="Arial"/>
        <family val="2"/>
      </rPr>
      <t>DEMOLICAO DE ALVENARIA DE ELEMENTOS CERAMICOS VAZADOS</t>
    </r>
  </si>
  <si>
    <r>
      <rPr>
        <sz val="7"/>
        <rFont val="Arial"/>
        <family val="2"/>
      </rPr>
      <t>2.2.2</t>
    </r>
  </si>
  <si>
    <r>
      <rPr>
        <sz val="7"/>
        <rFont val="Arial"/>
        <family val="2"/>
      </rPr>
      <t>S00016</t>
    </r>
  </si>
  <si>
    <r>
      <rPr>
        <sz val="7"/>
        <rFont val="Arial"/>
        <family val="2"/>
      </rPr>
      <t>Demolição manual de piso em concreto simples e/ou cimentado</t>
    </r>
  </si>
  <si>
    <r>
      <rPr>
        <sz val="7"/>
        <rFont val="Arial"/>
        <family val="2"/>
      </rPr>
      <t>2.2.3</t>
    </r>
  </si>
  <si>
    <r>
      <rPr>
        <sz val="7"/>
        <rFont val="Arial"/>
        <family val="2"/>
      </rPr>
      <t>S09430</t>
    </r>
  </si>
  <si>
    <r>
      <rPr>
        <sz val="7"/>
        <rFont val="Arial"/>
        <family val="2"/>
      </rPr>
      <t>Corte em alvenaria de bloco cerâmico, com makita e disco diamantado</t>
    </r>
  </si>
  <si>
    <r>
      <rPr>
        <sz val="7"/>
        <rFont val="Arial"/>
        <family val="2"/>
      </rPr>
      <t>2.2.4</t>
    </r>
  </si>
  <si>
    <r>
      <rPr>
        <sz val="7"/>
        <rFont val="Arial"/>
        <family val="2"/>
      </rPr>
      <t>2.2.5</t>
    </r>
  </si>
  <si>
    <r>
      <rPr>
        <sz val="7"/>
        <rFont val="Arial"/>
        <family val="2"/>
      </rPr>
      <t>89356</t>
    </r>
  </si>
  <si>
    <r>
      <rPr>
        <sz val="7"/>
        <rFont val="Arial"/>
        <family val="2"/>
      </rPr>
      <t>TUBO, PVC, SOLDÁVEL, DN 25MM, INSTALADO EM RAMAL OU SUB-RAMAL DE ÁGUA - FORNECIMENTO E INSTALAÇÃO. AF_12/2014</t>
    </r>
  </si>
  <si>
    <r>
      <rPr>
        <sz val="7"/>
        <rFont val="Arial"/>
        <family val="2"/>
      </rPr>
      <t>2.2.6</t>
    </r>
  </si>
  <si>
    <r>
      <rPr>
        <sz val="7"/>
        <rFont val="Arial"/>
        <family val="2"/>
      </rPr>
      <t>91787</t>
    </r>
  </si>
  <si>
    <r>
      <rPr>
        <sz val="7"/>
        <rFont val="Arial"/>
        <family val="2"/>
      </rPr>
      <t>INSTALAÇÃO DE TUBOS DE PVC, SOLDÁVEL, ÁGUA FRIA, DN 40 MM (INSTALADO EM PRUMADA), INCLUSIVE CONEXÕES, CORTES E FIXAÇÕES, PARA PRÉDIOS. AF_10/2015</t>
    </r>
  </si>
  <si>
    <r>
      <rPr>
        <sz val="7"/>
        <rFont val="Arial"/>
        <family val="2"/>
      </rPr>
      <t>2.2.7</t>
    </r>
  </si>
  <si>
    <r>
      <rPr>
        <sz val="7"/>
        <rFont val="Arial"/>
        <family val="2"/>
      </rPr>
      <t>89707</t>
    </r>
  </si>
  <si>
    <r>
      <rPr>
        <sz val="7"/>
        <rFont val="Arial"/>
        <family val="2"/>
      </rPr>
      <t>CAIXA SIFONADA, PVC, DN 100 X 100 X 50 MM, JUNTA ELÁSTICA, FORNECIDA E INSTALADA EM RAMAL DE DESCARGA OU EM RAMAL DE ESGOTO SANITÁRIO. AF_12/2014</t>
    </r>
  </si>
  <si>
    <r>
      <rPr>
        <sz val="7"/>
        <rFont val="Arial"/>
        <family val="2"/>
      </rPr>
      <t>2.2.8</t>
    </r>
  </si>
  <si>
    <r>
      <rPr>
        <sz val="7"/>
        <rFont val="Arial"/>
        <family val="2"/>
      </rPr>
      <t>89985</t>
    </r>
  </si>
  <si>
    <r>
      <rPr>
        <sz val="7"/>
        <rFont val="Arial"/>
        <family val="2"/>
      </rPr>
      <t>REGISTRO DE PRESSÃO BRUTO, LATÃO, ROSCÁVEL, 3/4", COM ACABAMENTO E CANOPLA CROMADOS. FORNECIDO E INSTALADO EM RAMAL DE ÁGUA. AF_12/2014</t>
    </r>
  </si>
  <si>
    <r>
      <rPr>
        <sz val="7"/>
        <rFont val="Arial"/>
        <family val="2"/>
      </rPr>
      <t>2.2.9</t>
    </r>
  </si>
  <si>
    <r>
      <rPr>
        <sz val="7"/>
        <rFont val="Arial"/>
        <family val="2"/>
      </rPr>
      <t>91789</t>
    </r>
  </si>
  <si>
    <r>
      <rPr>
        <sz val="7"/>
        <rFont val="Arial"/>
        <family val="2"/>
      </rPr>
      <t>INSTALAÇÃO DE TUBOS DE PVC, SÉRIE R, ÁGUA PLUVIAL, DN 75 MM (INSTALADO EM RAMAL DE ENCAMINHAMENTO, OU CONDUTORES VERTICAIS), INCLUSIVE CONEXÕES, CORTE E FIXAÇÕES, PARA PRÉDIOS. AF_10/2015</t>
    </r>
  </si>
  <si>
    <r>
      <rPr>
        <sz val="7"/>
        <rFont val="Arial"/>
        <family val="2"/>
      </rPr>
      <t>2.2.10</t>
    </r>
  </si>
  <si>
    <r>
      <rPr>
        <sz val="7"/>
        <rFont val="Arial"/>
        <family val="2"/>
      </rPr>
      <t>73922/003</t>
    </r>
  </si>
  <si>
    <r>
      <rPr>
        <sz val="7"/>
        <rFont val="Arial"/>
        <family val="2"/>
      </rPr>
      <t>PISO CIMENTADO TRACO 1:3 (CIMENTO E AREIA) ACABAMENTO LISO ESPESSURA 2,0CM, PREPARO MANUAL DA ARGAMASSA</t>
    </r>
  </si>
  <si>
    <r>
      <rPr>
        <sz val="7"/>
        <rFont val="Arial"/>
        <family val="2"/>
      </rPr>
      <t>2.2.11</t>
    </r>
  </si>
  <si>
    <r>
      <rPr>
        <sz val="7"/>
        <rFont val="Arial"/>
        <family val="2"/>
      </rPr>
      <t>023212</t>
    </r>
  </si>
  <si>
    <r>
      <rPr>
        <sz val="7"/>
        <rFont val="Arial"/>
        <family val="2"/>
      </rPr>
      <t>REMOCAO E RETIRADA DE PORTAS DE MADEIRA</t>
    </r>
  </si>
  <si>
    <r>
      <rPr>
        <sz val="7"/>
        <rFont val="Arial"/>
        <family val="2"/>
      </rPr>
      <t>2.2.12</t>
    </r>
  </si>
  <si>
    <r>
      <rPr>
        <sz val="7"/>
        <rFont val="Arial"/>
        <family val="2"/>
      </rPr>
      <t>89168</t>
    </r>
  </si>
  <si>
    <r>
      <rPr>
        <sz val="7"/>
        <rFont val="Arial"/>
        <family val="2"/>
      </rPr>
      <t>ALVENARIA DE VEDAÇÃO DE BLOCOS VAZADOS DE CERÂMICA DE 9X19X19CM (ESPESSURA 9CM), PARA EDIFICAÇÃO HABITACIONAL UNIFAMILIAR (CASA) E EDIFICAÇÃO PÚBLICA PADRÃO. AF_11/2014</t>
    </r>
  </si>
  <si>
    <r>
      <rPr>
        <sz val="7"/>
        <rFont val="Arial"/>
        <family val="2"/>
      </rPr>
      <t>2.2.13</t>
    </r>
  </si>
  <si>
    <r>
      <rPr>
        <sz val="7"/>
        <rFont val="Arial"/>
        <family val="2"/>
      </rPr>
      <t>87893</t>
    </r>
  </si>
  <si>
    <r>
      <rPr>
        <sz val="7"/>
        <rFont val="Arial"/>
        <family val="2"/>
      </rPr>
      <t>CHAPISCO APLICADO EM ALVENARIA (SEM PRESENÇA DE VÃOS) E ESTRUTURAS DE CONCRETO DE FACHADA, COM COLHER DE PEDREIRO. ARGAMASSA TRAÇO 1:3 COM PREPARO MANUAL. AF_06/2014</t>
    </r>
  </si>
  <si>
    <r>
      <rPr>
        <sz val="7"/>
        <rFont val="Arial"/>
        <family val="2"/>
      </rPr>
      <t>2.2.14</t>
    </r>
  </si>
  <si>
    <r>
      <rPr>
        <sz val="7"/>
        <rFont val="Arial"/>
        <family val="2"/>
      </rPr>
      <t>87794</t>
    </r>
  </si>
  <si>
    <r>
      <rPr>
        <sz val="7"/>
        <rFont val="Arial"/>
        <family val="2"/>
      </rPr>
      <t>EMBOÇO OU MASSA ÚNICA EM ARGAMASSA TRAÇO 1:2:8, PREPARO MANUAL, APLICADA MANUALMENTE EM PANOS CEGOS DE FACHADA (SEM PRESENÇA DE VÃOS), ESPESSURA DE 25 MM. AF_06/2014</t>
    </r>
  </si>
  <si>
    <r>
      <rPr>
        <sz val="7"/>
        <rFont val="Arial"/>
        <family val="2"/>
      </rPr>
      <t>2.2.15</t>
    </r>
  </si>
  <si>
    <r>
      <rPr>
        <sz val="7"/>
        <rFont val="Arial"/>
        <family val="2"/>
      </rPr>
      <t>S00191</t>
    </r>
  </si>
  <si>
    <r>
      <rPr>
        <sz val="7"/>
        <rFont val="Arial"/>
        <family val="2"/>
      </rPr>
      <t>Divisória em granito cinza andorinha polido, e=2cm, inclusive montagem com ferragens</t>
    </r>
  </si>
  <si>
    <r>
      <rPr>
        <sz val="7"/>
        <rFont val="Arial"/>
        <family val="2"/>
      </rPr>
      <t>2.2.16</t>
    </r>
  </si>
  <si>
    <r>
      <rPr>
        <sz val="7"/>
        <rFont val="Arial"/>
        <family val="2"/>
      </rPr>
      <t>S72221S</t>
    </r>
  </si>
  <si>
    <r>
      <rPr>
        <sz val="7"/>
        <rFont val="Arial"/>
        <family val="2"/>
      </rPr>
      <t>Retirada de placas divisorias de granilite</t>
    </r>
  </si>
  <si>
    <r>
      <rPr>
        <sz val="7"/>
        <rFont val="Arial"/>
        <family val="2"/>
      </rPr>
      <t>2.2.17</t>
    </r>
  </si>
  <si>
    <r>
      <rPr>
        <sz val="7"/>
        <rFont val="Arial"/>
        <family val="2"/>
      </rPr>
      <t>190720</t>
    </r>
  </si>
  <si>
    <r>
      <rPr>
        <sz val="7"/>
        <rFont val="Arial"/>
        <family val="2"/>
      </rPr>
      <t>PRATELEIRAS EM GRANITO CINZA ANDORINHA</t>
    </r>
  </si>
  <si>
    <r>
      <rPr>
        <sz val="7"/>
        <rFont val="Arial"/>
        <family val="2"/>
      </rPr>
      <t>2.2.18</t>
    </r>
  </si>
  <si>
    <r>
      <rPr>
        <sz val="7"/>
        <rFont val="Arial"/>
        <family val="2"/>
      </rPr>
      <t>UFSB-ARQ-PEQ-022</t>
    </r>
  </si>
  <si>
    <r>
      <rPr>
        <sz val="7"/>
        <rFont val="Arial"/>
        <family val="2"/>
      </rPr>
      <t>REVESTIMENTO CERÂMICO PARA PISO, CINZA, DIMENSÕES 20X20 CM APLICADAS EM AMBIENTES DE ÁREA MAIOR QUE 5 M²</t>
    </r>
  </si>
  <si>
    <r>
      <rPr>
        <sz val="7"/>
        <rFont val="Arial"/>
        <family val="2"/>
      </rPr>
      <t>2.2.19</t>
    </r>
  </si>
  <si>
    <r>
      <rPr>
        <sz val="7"/>
        <rFont val="Arial"/>
        <family val="2"/>
      </rPr>
      <t>S11368</t>
    </r>
  </si>
  <si>
    <r>
      <rPr>
        <sz val="7"/>
        <rFont val="Arial"/>
        <family val="2"/>
      </rPr>
      <t>Revestimento cerâmico para parede, 10 x 10 cm, Eliane, linha galeria chumbo mesh ou similar, pei - 2, aplicado com argamassa industrializada ac-ii, rejuntado, exclusive regularização de base ou emboço</t>
    </r>
  </si>
  <si>
    <r>
      <rPr>
        <sz val="7"/>
        <rFont val="Arial"/>
        <family val="2"/>
      </rPr>
      <t>2.2.20</t>
    </r>
  </si>
  <si>
    <r>
      <rPr>
        <sz val="7"/>
        <rFont val="Arial"/>
        <family val="2"/>
      </rPr>
      <t>91341</t>
    </r>
  </si>
  <si>
    <r>
      <rPr>
        <sz val="7"/>
        <rFont val="Arial"/>
        <family val="2"/>
      </rPr>
      <t>PORTA EM ALUMÍNIO ANODIZADO BRONZE DE ABRIR TIPO VENEZIANA COM GUARNIÇÃO, FIXAÇÃO COM PARAFUSOS - FORNECIMENTO E INSTALAÇÃO. AF_08/2015</t>
    </r>
  </si>
  <si>
    <r>
      <rPr>
        <sz val="7"/>
        <rFont val="Arial"/>
        <family val="2"/>
      </rPr>
      <t>2.2.21</t>
    </r>
  </si>
  <si>
    <r>
      <rPr>
        <sz val="7"/>
        <rFont val="Arial"/>
        <family val="2"/>
      </rPr>
      <t>96111</t>
    </r>
  </si>
  <si>
    <r>
      <rPr>
        <sz val="7"/>
        <rFont val="Arial"/>
        <family val="2"/>
      </rPr>
      <t>FORRO EM RÉGUAS DE PVC, FRISADO, PARA AMBIENTES RESIDENCIAIS, INCLUSIVE ESTRUTURA DE FIXAÇÃO. AF_05/2017_P</t>
    </r>
  </si>
  <si>
    <r>
      <rPr>
        <sz val="7"/>
        <rFont val="Arial"/>
        <family val="2"/>
      </rPr>
      <t>2.2.22</t>
    </r>
  </si>
  <si>
    <r>
      <rPr>
        <sz val="7"/>
        <rFont val="Arial"/>
        <family val="2"/>
      </rPr>
      <t>74065/002</t>
    </r>
  </si>
  <si>
    <r>
      <rPr>
        <sz val="7"/>
        <rFont val="Arial"/>
        <family val="2"/>
      </rPr>
      <t>PINTURA ESMALTE ACETINADO PARA MADEIRA, DUAS DEMAOS, SOBRE FUNDO NIVELADOR BRANCO</t>
    </r>
  </si>
  <si>
    <r>
      <rPr>
        <sz val="7"/>
        <rFont val="Arial"/>
        <family val="2"/>
      </rPr>
      <t>2.2.23</t>
    </r>
  </si>
  <si>
    <r>
      <rPr>
        <sz val="7"/>
        <rFont val="Arial"/>
        <family val="2"/>
      </rPr>
      <t>9535</t>
    </r>
  </si>
  <si>
    <r>
      <rPr>
        <sz val="7"/>
        <rFont val="Arial"/>
        <family val="2"/>
      </rPr>
      <t>CHUVEIRO ELETRICO COMUM CORPO PLASTICO TIPO DUCHA, FORNECIMENTO E INSTALACAO</t>
    </r>
  </si>
  <si>
    <r>
      <rPr>
        <sz val="7"/>
        <rFont val="Arial"/>
        <family val="2"/>
      </rPr>
      <t>2.2.24</t>
    </r>
  </si>
  <si>
    <r>
      <rPr>
        <sz val="7"/>
        <rFont val="Arial"/>
        <family val="2"/>
      </rPr>
      <t>74046/002</t>
    </r>
  </si>
  <si>
    <r>
      <rPr>
        <sz val="7"/>
        <rFont val="Arial"/>
        <family val="2"/>
      </rPr>
      <t>TARJETA TIPO LIVRE/OCUPADO PARA PORTA DE BANHEIRO</t>
    </r>
  </si>
  <si>
    <r>
      <rPr>
        <sz val="7"/>
        <rFont val="Arial"/>
        <family val="2"/>
      </rPr>
      <t>2.2.25</t>
    </r>
  </si>
  <si>
    <r>
      <rPr>
        <sz val="7"/>
        <rFont val="Arial"/>
        <family val="2"/>
      </rPr>
      <t>91305</t>
    </r>
  </si>
  <si>
    <r>
      <rPr>
        <sz val="7"/>
        <rFont val="Arial"/>
        <family val="2"/>
      </rPr>
      <t>FECHADURA DE EMBUTIR PARA PORTA DE BANHEIRO, COMPLETA, ACABAMENTO PADRÃO POPULAR, INCLUSO EXECUÇÃO DE FURO - FORNECIMENTO E INSTALAÇÃO. AF_08/2015</t>
    </r>
  </si>
  <si>
    <r>
      <rPr>
        <sz val="7"/>
        <rFont val="Arial"/>
        <family val="2"/>
      </rPr>
      <t>2.2.26</t>
    </r>
  </si>
  <si>
    <r>
      <rPr>
        <sz val="7"/>
        <rFont val="Arial"/>
        <family val="2"/>
      </rPr>
      <t>COMP 09 CRON</t>
    </r>
  </si>
  <si>
    <r>
      <rPr>
        <sz val="7"/>
        <rFont val="Arial"/>
        <family val="2"/>
      </rPr>
      <t>CARGA MANUAL E REMOCAO E ENTULHO COM TRANSPORTE</t>
    </r>
  </si>
  <si>
    <r>
      <rPr>
        <sz val="7"/>
        <rFont val="Arial"/>
        <family val="2"/>
      </rPr>
      <t>2.2.27</t>
    </r>
  </si>
  <si>
    <r>
      <rPr>
        <sz val="7"/>
        <rFont val="Arial"/>
        <family val="2"/>
      </rPr>
      <t>88488</t>
    </r>
  </si>
  <si>
    <r>
      <rPr>
        <sz val="7"/>
        <rFont val="Arial"/>
        <family val="2"/>
      </rPr>
      <t>APLICAÇÃO MANUAL DE PINTURA COM TINTA LÁTEX ACRÍLICA EM TETO, DUAS DEMÃOS. AF_06/2014</t>
    </r>
  </si>
  <si>
    <r>
      <rPr>
        <sz val="7"/>
        <rFont val="Arial"/>
        <family val="2"/>
      </rPr>
      <t>2.2.28</t>
    </r>
  </si>
  <si>
    <r>
      <rPr>
        <sz val="7"/>
        <rFont val="Arial"/>
        <family val="2"/>
      </rPr>
      <t>2.2.29</t>
    </r>
  </si>
  <si>
    <r>
      <rPr>
        <sz val="7"/>
        <rFont val="Arial"/>
        <family val="2"/>
      </rPr>
      <t>72238</t>
    </r>
  </si>
  <si>
    <r>
      <rPr>
        <sz val="7"/>
        <rFont val="Arial"/>
        <family val="2"/>
      </rPr>
      <t>RETIRADA DE FORRO EM REGUAS DE PVC, INCLUSIVE RETIRADA DE PERFIS</t>
    </r>
  </si>
  <si>
    <r>
      <rPr>
        <sz val="7"/>
        <rFont val="Arial"/>
        <family val="2"/>
      </rPr>
      <t>2.2.30</t>
    </r>
  </si>
  <si>
    <r>
      <rPr>
        <sz val="7"/>
        <rFont val="Arial"/>
        <family val="2"/>
      </rPr>
      <t>72201</t>
    </r>
  </si>
  <si>
    <r>
      <rPr>
        <sz val="7"/>
        <rFont val="Arial"/>
        <family val="2"/>
      </rPr>
      <t>RECOLOCACO DE FORROS EM REGUA DE PVC E PERFIS, CONSIDERANDO REAPROVEITAMENTO DO MATERIAL</t>
    </r>
  </si>
  <si>
    <r>
      <rPr>
        <sz val="7"/>
        <rFont val="Arial"/>
        <family val="2"/>
      </rPr>
      <t>2.2.31</t>
    </r>
  </si>
  <si>
    <r>
      <rPr>
        <sz val="7"/>
        <rFont val="Arial"/>
        <family val="2"/>
      </rPr>
      <t>2.2.32</t>
    </r>
  </si>
  <si>
    <r>
      <rPr>
        <sz val="7"/>
        <rFont val="Arial"/>
        <family val="2"/>
      </rPr>
      <t>S10370</t>
    </r>
  </si>
  <si>
    <r>
      <rPr>
        <sz val="7"/>
        <rFont val="Arial"/>
        <family val="2"/>
      </rPr>
      <t>Fornecimento e instalação de condicionador de ar tipo split 30000 btu/h c/ compressor rotativo</t>
    </r>
  </si>
  <si>
    <r>
      <rPr>
        <sz val="7"/>
        <rFont val="Arial"/>
        <family val="2"/>
      </rPr>
      <t>2.2.33</t>
    </r>
  </si>
  <si>
    <r>
      <rPr>
        <sz val="7"/>
        <rFont val="Arial"/>
        <family val="2"/>
      </rPr>
      <t>2.2.34</t>
    </r>
  </si>
  <si>
    <r>
      <rPr>
        <sz val="7"/>
        <rFont val="Arial"/>
        <family val="2"/>
      </rPr>
      <t>UFSB-ELE-208</t>
    </r>
  </si>
  <si>
    <r>
      <rPr>
        <sz val="7"/>
        <rFont val="Arial"/>
        <family val="2"/>
      </rPr>
      <t xml:space="preserve">LUMINÁRIA DE EMERGÊNCIA COM 31 LEDS C/ AUTONOMIA DE 1 HORA - FORNECIMENTO E INSTALAÇÃO </t>
    </r>
  </si>
  <si>
    <r>
      <rPr>
        <sz val="7"/>
        <rFont val="Arial"/>
        <family val="2"/>
      </rPr>
      <t>2.2.35</t>
    </r>
  </si>
  <si>
    <r>
      <rPr>
        <sz val="7"/>
        <rFont val="Arial"/>
        <family val="2"/>
      </rPr>
      <t>UFSB-ELE-122</t>
    </r>
  </si>
  <si>
    <r>
      <rPr>
        <sz val="7"/>
        <rFont val="Arial"/>
        <family val="2"/>
      </rPr>
      <t>FORNECIMENTO E INSTALAÇÃO DE SAÍDA HORIZONTAL PARA ELETRODUTO 3/4" (REF. VL 33 VALEMAM OU SIMILAR)</t>
    </r>
  </si>
  <si>
    <r>
      <rPr>
        <sz val="7"/>
        <rFont val="Arial"/>
        <family val="2"/>
      </rPr>
      <t>2.2.36</t>
    </r>
  </si>
  <si>
    <r>
      <rPr>
        <sz val="7"/>
        <rFont val="Arial"/>
        <family val="2"/>
      </rPr>
      <t>UFSB-ELE-111</t>
    </r>
  </si>
  <si>
    <r>
      <rPr>
        <sz val="7"/>
        <rFont val="Arial"/>
        <family val="2"/>
      </rPr>
      <t>CAIXA DE PASSAGEM 4X2" EM CONDULETE TOP COM TAMPA E ADAPTADOR. (ABNT) - FORNECIMENTO E INSTALAÇÃO</t>
    </r>
  </si>
  <si>
    <r>
      <rPr>
        <sz val="7"/>
        <rFont val="Arial"/>
        <family val="2"/>
      </rPr>
      <t>2.2.37</t>
    </r>
  </si>
  <si>
    <r>
      <rPr>
        <sz val="7"/>
        <rFont val="Arial"/>
        <family val="2"/>
      </rPr>
      <t>UFSB-ELE-105</t>
    </r>
  </si>
  <si>
    <r>
      <rPr>
        <sz val="7"/>
        <rFont val="Arial"/>
        <family val="2"/>
      </rPr>
      <t>PONTO DE TOMADA SIMPLES 2P+T, COM CONDULETE TOP, ADAPTADOR. (ABNT)</t>
    </r>
  </si>
  <si>
    <r>
      <rPr>
        <sz val="7"/>
        <rFont val="Arial"/>
        <family val="2"/>
      </rPr>
      <t>2.2.38</t>
    </r>
  </si>
  <si>
    <r>
      <rPr>
        <sz val="7"/>
        <rFont val="Arial"/>
        <family val="2"/>
      </rPr>
      <t>91862</t>
    </r>
  </si>
  <si>
    <r>
      <rPr>
        <sz val="7"/>
        <rFont val="Arial"/>
        <family val="2"/>
      </rPr>
      <t>ELETRODUTO RÍGIDO ROSCÁVEL, PVC, DN 20 MM (1/2"), PARA CIRCUITOS TERMINAIS, INSTALADO EM FORRO - FORNECIMENTO E INSTALAÇÃO. AF_12/2015</t>
    </r>
  </si>
  <si>
    <r>
      <rPr>
        <sz val="7"/>
        <rFont val="Arial"/>
        <family val="2"/>
      </rPr>
      <t>2.2.39</t>
    </r>
  </si>
  <si>
    <r>
      <rPr>
        <sz val="7"/>
        <rFont val="Arial"/>
        <family val="2"/>
      </rPr>
      <t>2.2.40</t>
    </r>
  </si>
  <si>
    <r>
      <rPr>
        <sz val="7"/>
        <rFont val="Arial"/>
        <family val="2"/>
      </rPr>
      <t>2.2.41</t>
    </r>
  </si>
  <si>
    <r>
      <rPr>
        <sz val="7"/>
        <rFont val="Arial"/>
        <family val="2"/>
      </rPr>
      <t>2.2.42</t>
    </r>
  </si>
  <si>
    <r>
      <rPr>
        <sz val="7"/>
        <rFont val="Arial"/>
        <family val="2"/>
      </rPr>
      <t>2.2.43</t>
    </r>
  </si>
  <si>
    <r>
      <rPr>
        <sz val="7"/>
        <rFont val="Arial"/>
        <family val="2"/>
      </rPr>
      <t>2.2.44</t>
    </r>
  </si>
  <si>
    <r>
      <rPr>
        <sz val="7"/>
        <rFont val="Arial"/>
        <family val="2"/>
      </rPr>
      <t>91924</t>
    </r>
  </si>
  <si>
    <r>
      <rPr>
        <sz val="7"/>
        <rFont val="Arial"/>
        <family val="2"/>
      </rPr>
      <t>CABO DE COBRE FLEXÍVEL ISOLADO, 1,5 MM², ANTI-CHAMA 450/750 V, PARA CIRCUITOS TERMINAIS - FORNECIMENTO E INSTALAÇÃO. AF_12/2015</t>
    </r>
  </si>
  <si>
    <r>
      <rPr>
        <sz val="7"/>
        <rFont val="Arial"/>
        <family val="2"/>
      </rPr>
      <t>2.2.45</t>
    </r>
  </si>
  <si>
    <r>
      <rPr>
        <b/>
        <sz val="7"/>
        <rFont val="Arial"/>
        <family val="2"/>
      </rPr>
      <t>2.3</t>
    </r>
  </si>
  <si>
    <r>
      <rPr>
        <b/>
        <sz val="7"/>
        <rFont val="Arial"/>
        <family val="2"/>
      </rPr>
      <t>RESTAURANTE</t>
    </r>
  </si>
  <si>
    <r>
      <rPr>
        <sz val="7"/>
        <rFont val="Arial"/>
        <family val="2"/>
      </rPr>
      <t>2.3.1</t>
    </r>
  </si>
  <si>
    <r>
      <rPr>
        <sz val="7"/>
        <rFont val="Arial"/>
        <family val="2"/>
      </rPr>
      <t>UFSB-COB-111</t>
    </r>
  </si>
  <si>
    <r>
      <rPr>
        <sz val="7"/>
        <rFont val="Arial"/>
        <family val="2"/>
      </rPr>
      <t>REVISÃO EM COBERTURA COM TELHA CERÂMICA TIPO PLANA, BRANCA, ITABAIANA OU SIMILAR, COM REPOSIÇÃO DE 10% DO MATERIAL</t>
    </r>
  </si>
  <si>
    <r>
      <rPr>
        <sz val="7"/>
        <rFont val="Arial"/>
        <family val="2"/>
      </rPr>
      <t>2.3.2</t>
    </r>
  </si>
  <si>
    <r>
      <rPr>
        <sz val="7"/>
        <rFont val="Arial"/>
        <family val="2"/>
      </rPr>
      <t>55960</t>
    </r>
  </si>
  <si>
    <r>
      <rPr>
        <sz val="7"/>
        <rFont val="Arial"/>
        <family val="2"/>
      </rPr>
      <t>IMUNIZACAO DE MADEIRAMENTO PARA COBERTURA UTILIZANDO CUPINICIDA INCOLOR</t>
    </r>
  </si>
  <si>
    <r>
      <rPr>
        <sz val="7"/>
        <rFont val="Arial"/>
        <family val="2"/>
      </rPr>
      <t>2.3.3</t>
    </r>
  </si>
  <si>
    <r>
      <rPr>
        <sz val="7"/>
        <rFont val="Arial"/>
        <family val="2"/>
      </rPr>
      <t>S07725</t>
    </r>
  </si>
  <si>
    <r>
      <rPr>
        <sz val="7"/>
        <rFont val="Arial"/>
        <family val="2"/>
      </rPr>
      <t>Remoção de pintura látex (raspagem e/ou lixamento e/ou escovação)</t>
    </r>
  </si>
  <si>
    <r>
      <rPr>
        <sz val="7"/>
        <rFont val="Arial"/>
        <family val="2"/>
      </rPr>
      <t>2.3.4</t>
    </r>
  </si>
  <si>
    <r>
      <rPr>
        <sz val="7"/>
        <rFont val="Arial"/>
        <family val="2"/>
      </rPr>
      <t>2.3.5</t>
    </r>
  </si>
  <si>
    <r>
      <rPr>
        <sz val="7"/>
        <rFont val="Arial"/>
        <family val="2"/>
      </rPr>
      <t>95468</t>
    </r>
  </si>
  <si>
    <r>
      <rPr>
        <sz val="7"/>
        <rFont val="Arial"/>
        <family val="2"/>
      </rPr>
      <t>PINTURA ESMALTE BRILHANTE (2 DEMAOS) SOBRE SUPERFICIE METALICA, INCLUSIVE PROTECAO COM ZARCAO (1 DEMAO), LIXAMENTO E RASPAGEM.</t>
    </r>
  </si>
  <si>
    <r>
      <rPr>
        <sz val="7"/>
        <rFont val="Arial"/>
        <family val="2"/>
      </rPr>
      <t>2.3.6</t>
    </r>
  </si>
  <si>
    <r>
      <rPr>
        <sz val="7"/>
        <rFont val="Arial"/>
        <family val="2"/>
      </rPr>
      <t>40905</t>
    </r>
  </si>
  <si>
    <r>
      <rPr>
        <sz val="7"/>
        <rFont val="Arial"/>
        <family val="2"/>
      </rPr>
      <t>VERNIZ SINTETICO EM MADEIRA, DUAS DEMAOS</t>
    </r>
  </si>
  <si>
    <r>
      <rPr>
        <sz val="7"/>
        <rFont val="Arial"/>
        <family val="2"/>
      </rPr>
      <t>2.3.7</t>
    </r>
  </si>
  <si>
    <r>
      <rPr>
        <b/>
        <sz val="7"/>
        <rFont val="Arial"/>
        <family val="2"/>
      </rPr>
      <t>2.4</t>
    </r>
  </si>
  <si>
    <r>
      <rPr>
        <b/>
        <sz val="7"/>
        <rFont val="Arial"/>
        <family val="2"/>
      </rPr>
      <t>PÓRTICO</t>
    </r>
  </si>
  <si>
    <r>
      <rPr>
        <sz val="7"/>
        <rFont val="Arial"/>
        <family val="2"/>
      </rPr>
      <t>2.4.1</t>
    </r>
  </si>
  <si>
    <r>
      <rPr>
        <sz val="7"/>
        <rFont val="Arial"/>
        <family val="2"/>
      </rPr>
      <t>2.4.2</t>
    </r>
  </si>
  <si>
    <r>
      <rPr>
        <sz val="7"/>
        <rFont val="Arial"/>
        <family val="2"/>
      </rPr>
      <t>2.4.3</t>
    </r>
  </si>
  <si>
    <r>
      <rPr>
        <sz val="7"/>
        <rFont val="Arial"/>
        <family val="2"/>
      </rPr>
      <t>UFSB-CIV-PEQ-0777</t>
    </r>
  </si>
  <si>
    <r>
      <rPr>
        <sz val="7"/>
        <rFont val="Arial"/>
        <family val="2"/>
      </rPr>
      <t>Retirada e Reassentamento de porta com substituição de folha e aplicação de espuma de poliuretano para tratamento acústico.</t>
    </r>
  </si>
  <si>
    <r>
      <rPr>
        <sz val="7"/>
        <rFont val="Arial"/>
        <family val="2"/>
      </rPr>
      <t>2.4.4</t>
    </r>
  </si>
  <si>
    <r>
      <rPr>
        <sz val="7"/>
        <rFont val="Arial"/>
        <family val="2"/>
      </rPr>
      <t>UFSB-ARQ-PEQ-333</t>
    </r>
  </si>
  <si>
    <r>
      <rPr>
        <sz val="7"/>
        <rFont val="Arial"/>
        <family val="2"/>
      </rPr>
      <t>PAREDE COM PLACAS DE GESSO ACARTONADO RESISTENTE A UMIDADE (DRYWALL RU COR VERDE), PARA USO INTERNO/EXTERNO, COM DUAS FACES SIMPLES E ESTRUTURA METÁLICA COM GUIAS SIMPLES, COM VÃOS AF_06/2017_P</t>
    </r>
  </si>
  <si>
    <r>
      <rPr>
        <sz val="7"/>
        <rFont val="Arial"/>
        <family val="2"/>
      </rPr>
      <t>2.4.5</t>
    </r>
  </si>
  <si>
    <r>
      <rPr>
        <sz val="7"/>
        <rFont val="Arial"/>
        <family val="2"/>
      </rPr>
      <t>72075</t>
    </r>
  </si>
  <si>
    <r>
      <rPr>
        <sz val="7"/>
        <rFont val="Arial"/>
        <family val="2"/>
      </rPr>
      <t>IMPERMEABILIZACAO DE SUPERFICIE COM REVESTIMENTO BICOMPONENTE SEMI FLEXIVEL.</t>
    </r>
  </si>
  <si>
    <r>
      <rPr>
        <sz val="7"/>
        <rFont val="Arial"/>
        <family val="2"/>
      </rPr>
      <t>2.4.6</t>
    </r>
  </si>
  <si>
    <r>
      <rPr>
        <sz val="7"/>
        <rFont val="Arial"/>
        <family val="2"/>
      </rPr>
      <t>96132</t>
    </r>
  </si>
  <si>
    <r>
      <rPr>
        <sz val="7"/>
        <rFont val="Arial"/>
        <family val="2"/>
      </rPr>
      <t>APLICAÇÃO MANUAL DE MASSA ACRÍLICA EM PANOS DE FACHADA SEM PRESENÇA DE VÃOS, DE EDIFÍCIOS DE MÚLTIPLOS PAVIMENTOS, DUAS DEMÃOS. AF_05/2017</t>
    </r>
  </si>
  <si>
    <r>
      <rPr>
        <sz val="7"/>
        <rFont val="Arial"/>
        <family val="2"/>
      </rPr>
      <t>2.4.7</t>
    </r>
  </si>
  <si>
    <r>
      <rPr>
        <sz val="7"/>
        <rFont val="Arial"/>
        <family val="2"/>
      </rPr>
      <t>2.4.8</t>
    </r>
  </si>
  <si>
    <r>
      <rPr>
        <sz val="7"/>
        <rFont val="Arial"/>
        <family val="2"/>
      </rPr>
      <t>2.4.9</t>
    </r>
  </si>
  <si>
    <r>
      <rPr>
        <sz val="7"/>
        <rFont val="Arial"/>
        <family val="2"/>
      </rPr>
      <t>2.4.10</t>
    </r>
  </si>
  <si>
    <r>
      <rPr>
        <sz val="7"/>
        <rFont val="Arial"/>
        <family val="2"/>
      </rPr>
      <t>UFSB-COB-123</t>
    </r>
  </si>
  <si>
    <r>
      <rPr>
        <sz val="7"/>
        <rFont val="Arial"/>
        <family val="2"/>
      </rPr>
      <t>REVISÃO EM COBERTURA COM TELHA CERÂMICA TIPO COLONIAL, BRANCA, ITABAIANA OU SIMILAR, COM REPOSIÇÃO DE 10% DO MATERIAL E SUBSTITUIÇÃO DE CAIBROS, TERÇAS, RIPAS E EMPENAS.</t>
    </r>
  </si>
  <si>
    <r>
      <rPr>
        <sz val="7"/>
        <rFont val="Arial"/>
        <family val="2"/>
      </rPr>
      <t>2.4.11</t>
    </r>
  </si>
  <si>
    <r>
      <rPr>
        <sz val="7"/>
        <rFont val="Arial"/>
        <family val="2"/>
      </rPr>
      <t>2.4.12</t>
    </r>
  </si>
  <si>
    <r>
      <rPr>
        <sz val="7"/>
        <rFont val="Arial"/>
        <family val="2"/>
      </rPr>
      <t>73804/001</t>
    </r>
  </si>
  <si>
    <r>
      <rPr>
        <sz val="7"/>
        <rFont val="Arial"/>
        <family val="2"/>
      </rPr>
      <t>PROTECAO DE FACHADA COM TELA DE POLIPROPILENO FIXADA EM ESTRUTURA DE MADEIRA COM ARAME GALVANIZADO</t>
    </r>
  </si>
  <si>
    <r>
      <rPr>
        <sz val="7"/>
        <rFont val="Arial"/>
        <family val="2"/>
      </rPr>
      <t>2.4.13</t>
    </r>
  </si>
  <si>
    <r>
      <rPr>
        <sz val="7"/>
        <rFont val="Arial"/>
        <family val="2"/>
      </rPr>
      <t>88103</t>
    </r>
  </si>
  <si>
    <r>
      <rPr>
        <sz val="7"/>
        <rFont val="Arial"/>
        <family val="2"/>
      </rPr>
      <t>TRANSPORTE VERTICAL, LATA DE 10 L, MANUAL, 1 PAVIMENTO. AF_06/2014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</si>
  <si>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</si>
  <si>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2.4.14</t>
    </r>
  </si>
  <si>
    <r>
      <rPr>
        <sz val="7"/>
        <rFont val="Arial"/>
        <family val="2"/>
      </rPr>
      <t>022022</t>
    </r>
  </si>
  <si>
    <r>
      <rPr>
        <sz val="7"/>
        <rFont val="Arial"/>
        <family val="2"/>
      </rPr>
      <t>RETIRADA ELETRODUTOS</t>
    </r>
  </si>
  <si>
    <r>
      <rPr>
        <sz val="7"/>
        <rFont val="Arial"/>
        <family val="2"/>
      </rPr>
      <t>2.4.15</t>
    </r>
  </si>
  <si>
    <r>
      <rPr>
        <sz val="7"/>
        <rFont val="Arial"/>
        <family val="2"/>
      </rPr>
      <t>85334</t>
    </r>
  </si>
  <si>
    <r>
      <rPr>
        <sz val="7"/>
        <rFont val="Arial"/>
        <family val="2"/>
      </rPr>
      <t>RETIRADA DE ESQUADRIAS METALICAS</t>
    </r>
  </si>
  <si>
    <r>
      <rPr>
        <sz val="7"/>
        <rFont val="Arial"/>
        <family val="2"/>
      </rPr>
      <t>2.4.16</t>
    </r>
  </si>
  <si>
    <r>
      <rPr>
        <sz val="7"/>
        <rFont val="Arial"/>
        <family val="2"/>
      </rPr>
      <t>83737</t>
    </r>
  </si>
  <si>
    <r>
      <rPr>
        <sz val="7"/>
        <rFont val="Arial"/>
        <family val="2"/>
      </rPr>
      <t>IMPERMEABILIZACAO DE SUPERFICIE COM MANTA ASFALTICA (COM POLIMEROS TIPO APP), E=3 MM</t>
    </r>
  </si>
  <si>
    <r>
      <rPr>
        <sz val="7"/>
        <rFont val="Arial"/>
        <family val="2"/>
      </rPr>
      <t>2.4.17</t>
    </r>
  </si>
  <si>
    <r>
      <rPr>
        <sz val="7"/>
        <rFont val="Arial"/>
        <family val="2"/>
      </rPr>
      <t>87765</t>
    </r>
  </si>
  <si>
    <r>
      <rPr>
        <sz val="7"/>
        <rFont val="Arial"/>
        <family val="2"/>
      </rPr>
      <t>CONTRAPISO EM ARGAMASSA TRAÇO 1:4 (CIMENTO E AREIA), PREPARO MECÂNICO COM BETONEIRA 400 L, APLICADO EM ÁREAS MOLHADAS SOBRE IMPERMEABILIZAÇÃO, ESPESSURA 4CM. AF_06/2014</t>
    </r>
  </si>
  <si>
    <r>
      <rPr>
        <sz val="7"/>
        <rFont val="Arial"/>
        <family val="2"/>
      </rPr>
      <t>2.4.18</t>
    </r>
  </si>
  <si>
    <r>
      <rPr>
        <sz val="7"/>
        <rFont val="Arial"/>
        <family val="2"/>
      </rPr>
      <t>95789</t>
    </r>
  </si>
  <si>
    <r>
      <rPr>
        <sz val="7"/>
        <rFont val="Arial"/>
        <family val="2"/>
      </rPr>
      <t>CONDULETE DE ALUMÍNIO, TIPO LR, PARA ELETRODUTO DE AÇO GALVANIZADO DN 25 MM (1''), APARENTE - FORNECIMENTO E INSTALAÇÃO. AF_11/2016_P</t>
    </r>
  </si>
  <si>
    <r>
      <rPr>
        <sz val="7"/>
        <rFont val="Arial"/>
        <family val="2"/>
      </rPr>
      <t>2.4.19</t>
    </r>
  </si>
  <si>
    <r>
      <rPr>
        <sz val="7"/>
        <rFont val="Arial"/>
        <family val="2"/>
      </rPr>
      <t>95796</t>
    </r>
  </si>
  <si>
    <r>
      <rPr>
        <sz val="7"/>
        <rFont val="Arial"/>
        <family val="2"/>
      </rPr>
      <t>CONDULETE DE ALUMÍNIO, TIPO T, PARA ELETRODUTO DE AÇO GALVANIZADO DN 25 MM (1''), APARENTE - FORNECIMENTO E INSTALAÇÃO. AF_11/2016_P</t>
    </r>
  </si>
  <si>
    <r>
      <rPr>
        <sz val="7"/>
        <rFont val="Arial"/>
        <family val="2"/>
      </rPr>
      <t>2.4.20</t>
    </r>
  </si>
  <si>
    <r>
      <rPr>
        <sz val="7"/>
        <rFont val="Arial"/>
        <family val="2"/>
      </rPr>
      <t>UFSB-ELE-PEQ-332</t>
    </r>
  </si>
  <si>
    <r>
      <rPr>
        <sz val="7"/>
        <rFont val="Arial"/>
        <family val="2"/>
      </rPr>
      <t>CONDULETE DE ALUMÍNIO, TIPO LB, PARA ELETRODUTO DE AÇO GALVANIZADO DN 25 MM (1''), APARENTE - FORNECIMENTO E INSTALAÇÃO. AF_11/2016_P</t>
    </r>
  </si>
  <si>
    <r>
      <rPr>
        <sz val="7"/>
        <rFont val="Arial"/>
        <family val="2"/>
      </rPr>
      <t>2.4.21</t>
    </r>
  </si>
  <si>
    <r>
      <rPr>
        <sz val="7"/>
        <rFont val="Arial"/>
        <family val="2"/>
      </rPr>
      <t>UFSB-ELE-PEQ-111</t>
    </r>
  </si>
  <si>
    <r>
      <rPr>
        <sz val="7"/>
        <rFont val="Arial"/>
        <family val="2"/>
      </rPr>
      <t>ELETRODUTO DE AÇO GALVANIZADO, CLASSE LEVE, DN 25 MM (1??), APARENTE, INSTALADO EM PAREDE C/ ABRAÇADEIRA METÁLICA E LUVA - FORNECIMENTO E INSTALAÇÃO. AF_11/2016_P</t>
    </r>
  </si>
  <si>
    <r>
      <rPr>
        <sz val="7"/>
        <rFont val="Arial"/>
        <family val="2"/>
      </rPr>
      <t>2.4.22</t>
    </r>
  </si>
  <si>
    <r>
      <rPr>
        <sz val="7"/>
        <rFont val="Arial"/>
        <family val="2"/>
      </rPr>
      <t>UFSB-CIV-PEQ-272</t>
    </r>
  </si>
  <si>
    <r>
      <rPr>
        <sz val="7"/>
        <rFont val="Arial"/>
        <family val="2"/>
      </rPr>
      <t>ALCAPAO EM FERRO 1,14X1,14CM, INCLUSO FERRAGENS</t>
    </r>
  </si>
  <si>
    <r>
      <rPr>
        <sz val="7"/>
        <rFont val="Arial"/>
        <family val="2"/>
      </rPr>
      <t>2.4.23</t>
    </r>
  </si>
  <si>
    <r>
      <rPr>
        <sz val="7"/>
        <rFont val="Arial"/>
        <family val="2"/>
      </rPr>
      <t>PINTURA ESMALTE BRILHANTE (2 DEMAOS) SOBRE SUPERFICIE METALICA, INCLUSIVE PROTECAO COM ZARCAO (1 DEMAO)</t>
    </r>
  </si>
  <si>
    <r>
      <rPr>
        <sz val="7"/>
        <rFont val="Arial"/>
        <family val="2"/>
      </rPr>
      <t>2.4.24</t>
    </r>
  </si>
  <si>
    <r>
      <rPr>
        <sz val="7"/>
        <rFont val="Arial"/>
        <family val="2"/>
      </rPr>
      <t>S04283</t>
    </r>
  </si>
  <si>
    <r>
      <rPr>
        <sz val="7"/>
        <rFont val="Arial"/>
        <family val="2"/>
      </rPr>
      <t>Ralo hemisférico em fº fº, tipo abacaxi Ø 100mm</t>
    </r>
  </si>
  <si>
    <r>
      <rPr>
        <sz val="7"/>
        <rFont val="Arial"/>
        <family val="2"/>
      </rPr>
      <t>2.4.25</t>
    </r>
  </si>
  <si>
    <r>
      <rPr>
        <sz val="7"/>
        <rFont val="Arial"/>
        <family val="2"/>
      </rPr>
      <t>2.4.26</t>
    </r>
  </si>
  <si>
    <r>
      <rPr>
        <sz val="7"/>
        <rFont val="Arial"/>
        <family val="2"/>
      </rPr>
      <t>2.4.27</t>
    </r>
  </si>
  <si>
    <r>
      <rPr>
        <sz val="7"/>
        <rFont val="Arial"/>
        <family val="2"/>
      </rPr>
      <t>180800</t>
    </r>
  </si>
  <si>
    <r>
      <rPr>
        <sz val="7"/>
        <rFont val="Arial"/>
        <family val="2"/>
      </rPr>
      <t>PINTURA OLEO EM TUBULAÇÃO HIDÁULICA EXISTENTE</t>
    </r>
  </si>
  <si>
    <r>
      <rPr>
        <b/>
        <sz val="7"/>
        <rFont val="Arial"/>
        <family val="2"/>
      </rPr>
      <t>2.5</t>
    </r>
  </si>
  <si>
    <r>
      <rPr>
        <b/>
        <sz val="7"/>
        <rFont val="Arial"/>
        <family val="2"/>
      </rPr>
      <t>PORTARIA</t>
    </r>
  </si>
  <si>
    <r>
      <rPr>
        <sz val="7"/>
        <rFont val="Arial"/>
        <family val="2"/>
      </rPr>
      <t>2.5.1</t>
    </r>
  </si>
  <si>
    <r>
      <rPr>
        <sz val="7"/>
        <rFont val="Arial"/>
        <family val="2"/>
      </rPr>
      <t>85335</t>
    </r>
  </si>
  <si>
    <r>
      <rPr>
        <sz val="7"/>
        <rFont val="Arial"/>
        <family val="2"/>
      </rPr>
      <t>RETIRADA DE MEIO FIO C/ EMPILHAMENTO E S/ REMOCAO</t>
    </r>
  </si>
  <si>
    <r>
      <rPr>
        <sz val="7"/>
        <rFont val="Arial"/>
        <family val="2"/>
      </rPr>
      <t>2.5.2</t>
    </r>
  </si>
  <si>
    <r>
      <rPr>
        <sz val="7"/>
        <rFont val="Arial"/>
        <family val="2"/>
      </rPr>
      <t>2.5.3</t>
    </r>
  </si>
  <si>
    <r>
      <rPr>
        <sz val="7"/>
        <rFont val="Arial"/>
        <family val="2"/>
      </rPr>
      <t>023285</t>
    </r>
  </si>
  <si>
    <r>
      <rPr>
        <sz val="7"/>
        <rFont val="Arial"/>
        <family val="2"/>
      </rPr>
      <t>RETIRADA E REMOCAO DE PISO EM BLOCOS CONCRETO INTERTAVADO</t>
    </r>
  </si>
  <si>
    <r>
      <rPr>
        <sz val="7"/>
        <rFont val="Arial"/>
        <family val="2"/>
      </rPr>
      <t>2.5.4</t>
    </r>
  </si>
  <si>
    <r>
      <rPr>
        <sz val="7"/>
        <rFont val="Arial"/>
        <family val="2"/>
      </rPr>
      <t>S02394</t>
    </r>
  </si>
  <si>
    <r>
      <rPr>
        <sz val="7"/>
        <rFont val="Arial"/>
        <family val="2"/>
      </rPr>
      <t>Fornecimento e espalhamento de terra vegetal preparada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</si>
  <si>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</si>
  <si>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2.5.5</t>
    </r>
  </si>
  <si>
    <r>
      <rPr>
        <sz val="7"/>
        <rFont val="Arial"/>
        <family val="2"/>
      </rPr>
      <t>2.5.6</t>
    </r>
  </si>
  <si>
    <r>
      <rPr>
        <sz val="7"/>
        <rFont val="Arial"/>
        <family val="2"/>
      </rPr>
      <t>2.5.7</t>
    </r>
  </si>
  <si>
    <r>
      <rPr>
        <sz val="7"/>
        <rFont val="Arial"/>
        <family val="2"/>
      </rPr>
      <t>87894</t>
    </r>
  </si>
  <si>
    <r>
      <rPr>
        <sz val="7"/>
        <rFont val="Arial"/>
        <family val="2"/>
      </rPr>
      <t>CHAPISCO APLICADO EM ALVENARIA (SEM PRESENÇA DE VÃOS) E ESTRUTURAS DE CONCRETO DE FACHADA, COM COLHER DE PEDREIRO. ARGAMASSA TRAÇO 1:3 COM PREPARO EM BETONEIRA 400L. AF_06/2014</t>
    </r>
  </si>
  <si>
    <r>
      <rPr>
        <sz val="7"/>
        <rFont val="Arial"/>
        <family val="2"/>
      </rPr>
      <t>2.5.8</t>
    </r>
  </si>
  <si>
    <r>
      <rPr>
        <sz val="7"/>
        <rFont val="Arial"/>
        <family val="2"/>
      </rPr>
      <t>87792</t>
    </r>
  </si>
  <si>
    <r>
      <rPr>
        <sz val="7"/>
        <rFont val="Arial"/>
        <family val="2"/>
      </rPr>
      <t>EMBOÇO OU MASSA ÚNICA EM ARGAMASSA TRAÇO 1:2:8, PREPARO MECÂNICO COM BETONEIRA 400 L, APLICADA MANUALMENTE EM PANOS CEGOS DE FACHADA (SEM PRESENÇA DE VÃOS), ESPESSURA DE 25 MM. AF_06/2014</t>
    </r>
  </si>
  <si>
    <r>
      <rPr>
        <sz val="7"/>
        <rFont val="Arial"/>
        <family val="2"/>
      </rPr>
      <t>2.5.9</t>
    </r>
  </si>
  <si>
    <r>
      <rPr>
        <sz val="7"/>
        <rFont val="Arial"/>
        <family val="2"/>
      </rPr>
      <t>85333</t>
    </r>
  </si>
  <si>
    <r>
      <rPr>
        <sz val="7"/>
        <rFont val="Arial"/>
        <family val="2"/>
      </rPr>
      <t>RETIRADA DE APARELHOS SANITARIOS</t>
    </r>
  </si>
  <si>
    <r>
      <rPr>
        <sz val="7"/>
        <rFont val="Arial"/>
        <family val="2"/>
      </rPr>
      <t>2.5.10</t>
    </r>
  </si>
  <si>
    <r>
      <rPr>
        <sz val="7"/>
        <rFont val="Arial"/>
        <family val="2"/>
      </rPr>
      <t>73801/001</t>
    </r>
  </si>
  <si>
    <r>
      <rPr>
        <sz val="7"/>
        <rFont val="Arial"/>
        <family val="2"/>
      </rPr>
      <t>DEMOLICAO DE PISO DE ALTA RESISTENCIA</t>
    </r>
  </si>
  <si>
    <r>
      <rPr>
        <sz val="7"/>
        <rFont val="Arial"/>
        <family val="2"/>
      </rPr>
      <t>2.5.11</t>
    </r>
  </si>
  <si>
    <r>
      <rPr>
        <sz val="7"/>
        <rFont val="Arial"/>
        <family val="2"/>
      </rPr>
      <t>84084</t>
    </r>
  </si>
  <si>
    <r>
      <rPr>
        <sz val="7"/>
        <rFont val="Arial"/>
        <family val="2"/>
      </rPr>
      <t>APICOAMENTO MANUAL DE SUPERFICIE DE CONCRETO OU CIMENTADO</t>
    </r>
  </si>
  <si>
    <r>
      <rPr>
        <sz val="7"/>
        <rFont val="Arial"/>
        <family val="2"/>
      </rPr>
      <t>2.5.12</t>
    </r>
  </si>
  <si>
    <r>
      <rPr>
        <sz val="7"/>
        <rFont val="Arial"/>
        <family val="2"/>
      </rPr>
      <t>S02187</t>
    </r>
  </si>
  <si>
    <r>
      <rPr>
        <sz val="7"/>
        <rFont val="Arial"/>
        <family val="2"/>
      </rPr>
      <t>Polimento de piso de alta resistência (existente)</t>
    </r>
  </si>
  <si>
    <r>
      <rPr>
        <sz val="7"/>
        <rFont val="Arial"/>
        <family val="2"/>
      </rPr>
      <t>2.5.13</t>
    </r>
  </si>
  <si>
    <r>
      <rPr>
        <sz val="7"/>
        <rFont val="Arial"/>
        <family val="2"/>
      </rPr>
      <t>89171</t>
    </r>
  </si>
  <si>
    <r>
      <rPr>
        <sz val="7"/>
        <rFont val="Arial"/>
        <family val="2"/>
      </rPr>
      <t>FORNECIMENTO E ASSENTAMENTO DE REVESTIMENTO CERÂMICO PARA PISO COM PLACAS TIPO GRÉS DE DIMENSÕES 35X35 CM, PARA EDIFICAÇÃO HABITACIONAL UNIFAMILIAR (CASA) E EDIFICAÇÃO PÚBLICA PADRÃO. AF_11/2014</t>
    </r>
  </si>
  <si>
    <r>
      <rPr>
        <sz val="7"/>
        <rFont val="Arial"/>
        <family val="2"/>
      </rPr>
      <t>2.5.14</t>
    </r>
  </si>
  <si>
    <r>
      <rPr>
        <sz val="7"/>
        <rFont val="Arial"/>
        <family val="2"/>
      </rPr>
      <t>S04440</t>
    </r>
  </si>
  <si>
    <r>
      <rPr>
        <sz val="7"/>
        <rFont val="Arial"/>
        <family val="2"/>
      </rPr>
      <t>Revestimento cerâmico para parede, 10 x 10 cm, Elizabeth, linha lux neve, aplicado com argamassa industrializada ac-ii, rejuntado, exclusive regularização de base ou emboço</t>
    </r>
  </si>
  <si>
    <r>
      <rPr>
        <sz val="7"/>
        <rFont val="Arial"/>
        <family val="2"/>
      </rPr>
      <t>2.5.15</t>
    </r>
  </si>
  <si>
    <r>
      <rPr>
        <sz val="7"/>
        <rFont val="Arial"/>
        <family val="2"/>
      </rPr>
      <t>96130</t>
    </r>
  </si>
  <si>
    <r>
      <rPr>
        <sz val="7"/>
        <rFont val="Arial"/>
        <family val="2"/>
      </rPr>
      <t>APLICAÇÃO MANUAL DE MASSA ACRÍLICA EM PAREDES EXTERNAS DE CASAS, UMA DEMÃO. AF_05/2017</t>
    </r>
  </si>
  <si>
    <r>
      <rPr>
        <sz val="7"/>
        <rFont val="Arial"/>
        <family val="2"/>
      </rPr>
      <t>2.5.16</t>
    </r>
  </si>
  <si>
    <r>
      <rPr>
        <sz val="7"/>
        <rFont val="Arial"/>
        <family val="2"/>
      </rPr>
      <t>95626</t>
    </r>
  </si>
  <si>
    <r>
      <rPr>
        <sz val="7"/>
        <rFont val="Arial"/>
        <family val="2"/>
      </rPr>
      <t>APLICAÇÃO MANUAL DE TINTA LÁTEX ACRÍLICA EM PAREDE EXTERNAS DE CASAS, DUAS DEMÃOS. AF_11/2016</t>
    </r>
  </si>
  <si>
    <r>
      <rPr>
        <sz val="7"/>
        <rFont val="Arial"/>
        <family val="2"/>
      </rPr>
      <t>2.5.17</t>
    </r>
  </si>
  <si>
    <r>
      <rPr>
        <sz val="7"/>
        <rFont val="Arial"/>
        <family val="2"/>
      </rPr>
      <t>S02266</t>
    </r>
  </si>
  <si>
    <r>
      <rPr>
        <sz val="7"/>
        <rFont val="Arial"/>
        <family val="2"/>
      </rPr>
      <t>Soleira em granito cinza andorinha, l = 15 cm, e = 2 cm</t>
    </r>
  </si>
  <si>
    <r>
      <rPr>
        <sz val="7"/>
        <rFont val="Arial"/>
        <family val="2"/>
      </rPr>
      <t>2.5.18</t>
    </r>
  </si>
  <si>
    <r>
      <rPr>
        <sz val="7"/>
        <rFont val="Arial"/>
        <family val="2"/>
      </rPr>
      <t>96486</t>
    </r>
  </si>
  <si>
    <r>
      <rPr>
        <sz val="7"/>
        <rFont val="Arial"/>
        <family val="2"/>
      </rPr>
      <t>FORRO DE PVC, LISO, PARA AMBIENTES COMERCIAIS, INCLUSIVE ESTRUTURA DE FIXAÇÃO. AF_05/2017_P</t>
    </r>
  </si>
  <si>
    <r>
      <rPr>
        <sz val="7"/>
        <rFont val="Arial"/>
        <family val="2"/>
      </rPr>
      <t>2.5.19</t>
    </r>
  </si>
  <si>
    <r>
      <rPr>
        <sz val="7"/>
        <rFont val="Arial"/>
        <family val="2"/>
      </rPr>
      <t>023573</t>
    </r>
  </si>
  <si>
    <r>
      <rPr>
        <sz val="7"/>
        <rFont val="Arial"/>
        <family val="2"/>
      </rPr>
      <t>RETIRADA E RECOLOCACAO DE LUMINARIAS</t>
    </r>
  </si>
  <si>
    <r>
      <rPr>
        <sz val="7"/>
        <rFont val="Arial"/>
        <family val="2"/>
      </rPr>
      <t>2.5.20</t>
    </r>
  </si>
  <si>
    <r>
      <rPr>
        <sz val="7"/>
        <rFont val="Arial"/>
        <family val="2"/>
      </rPr>
      <t>PORTA EM ALUMÍNIO DE ABRIR TIPO VENEZIANA COM GUARNIÇÃO, FIXAÇÃO COM PARAFUSOS - FORNECIMENTO E INSTALAÇÃO. AF_08/2015</t>
    </r>
  </si>
  <si>
    <r>
      <rPr>
        <sz val="7"/>
        <rFont val="Arial"/>
        <family val="2"/>
      </rPr>
      <t>2.5.21</t>
    </r>
  </si>
  <si>
    <r>
      <rPr>
        <sz val="7"/>
        <rFont val="Arial"/>
        <family val="2"/>
      </rPr>
      <t>73739/001</t>
    </r>
  </si>
  <si>
    <r>
      <rPr>
        <sz val="7"/>
        <rFont val="Arial"/>
        <family val="2"/>
      </rPr>
      <t>PINTURA ESMALTE ACETINADO EM MADEIRA, DUAS DEMAOS</t>
    </r>
  </si>
  <si>
    <r>
      <rPr>
        <sz val="7"/>
        <rFont val="Arial"/>
        <family val="2"/>
      </rPr>
      <t>2.5.22</t>
    </r>
  </si>
  <si>
    <r>
      <rPr>
        <sz val="7"/>
        <rFont val="Arial"/>
        <family val="2"/>
      </rPr>
      <t>130029</t>
    </r>
  </si>
  <si>
    <r>
      <rPr>
        <sz val="7"/>
        <rFont val="Arial"/>
        <family val="2"/>
      </rPr>
      <t>CHAPIM MARMORE BRANCO-LARGURA 25cm</t>
    </r>
  </si>
  <si>
    <r>
      <rPr>
        <sz val="7"/>
        <rFont val="Arial"/>
        <family val="2"/>
      </rPr>
      <t>2.5.23</t>
    </r>
  </si>
  <si>
    <r>
      <rPr>
        <sz val="7"/>
        <rFont val="Arial"/>
        <family val="2"/>
      </rPr>
      <t>95469</t>
    </r>
  </si>
  <si>
    <r>
      <rPr>
        <sz val="7"/>
        <rFont val="Arial"/>
        <family val="2"/>
      </rPr>
      <t>VASO SANITARIO SIFONADO CONVENCIONAL COM LOUÇA BRANCA - FORNECIMENTO E INSTALAÇÃO. AF_10/2016</t>
    </r>
  </si>
  <si>
    <r>
      <rPr>
        <sz val="7"/>
        <rFont val="Arial"/>
        <family val="2"/>
      </rPr>
      <t>2.5.24</t>
    </r>
  </si>
  <si>
    <r>
      <rPr>
        <sz val="7"/>
        <rFont val="Arial"/>
        <family val="2"/>
      </rPr>
      <t>95544</t>
    </r>
  </si>
  <si>
    <r>
      <rPr>
        <sz val="7"/>
        <rFont val="Arial"/>
        <family val="2"/>
      </rPr>
      <t>PAPELEIRA DE PAREDE EM METAL CROMADO SEM TAMPA, INCLUSO FIXAÇÃO. AF_10/2016</t>
    </r>
  </si>
  <si>
    <r>
      <rPr>
        <sz val="7"/>
        <rFont val="Arial"/>
        <family val="2"/>
      </rPr>
      <t>2.5.25</t>
    </r>
  </si>
  <si>
    <r>
      <rPr>
        <sz val="7"/>
        <rFont val="Arial"/>
        <family val="2"/>
      </rPr>
      <t>UFSB-COB-113</t>
    </r>
  </si>
  <si>
    <r>
      <rPr>
        <sz val="7"/>
        <rFont val="Arial"/>
        <family val="2"/>
      </rPr>
      <t>REVISÃO EM COBERTURA COM TELHA CERÂMICA TIPO COLONIAL, BRANCA, ITABAIANA OU SIMILAR, COM REPOSIÇÃO DE 10% DO MATERIAL</t>
    </r>
  </si>
  <si>
    <r>
      <rPr>
        <sz val="7"/>
        <rFont val="Arial"/>
        <family val="2"/>
      </rPr>
      <t>2.5.26</t>
    </r>
  </si>
  <si>
    <r>
      <rPr>
        <sz val="7"/>
        <rFont val="Arial"/>
        <family val="2"/>
      </rPr>
      <t>UFSB-CIV-PEQ-REV-01</t>
    </r>
  </si>
  <si>
    <r>
      <rPr>
        <sz val="7"/>
        <rFont val="Arial"/>
        <family val="2"/>
      </rPr>
      <t>REVISÃO DE PORTAO DE TABUAS DE MADEIRA DE LEI, SOBRE ARMACAO TRIANGULADA E MARCO, COM 5% DE REPOSIÇÃO DE MATERIAL, INCLUSIVE FERRAGENS E DOBRADIÇAS.</t>
    </r>
  </si>
  <si>
    <r>
      <rPr>
        <sz val="7"/>
        <rFont val="Arial"/>
        <family val="2"/>
      </rPr>
      <t>2.5.27</t>
    </r>
  </si>
  <si>
    <r>
      <rPr>
        <sz val="7"/>
        <rFont val="Arial"/>
        <family val="2"/>
      </rPr>
      <t>79466</t>
    </r>
  </si>
  <si>
    <r>
      <rPr>
        <sz val="7"/>
        <rFont val="Arial"/>
        <family val="2"/>
      </rPr>
      <t>PINTURA COM VERNIZ POLIURETANO, 2 DEMAOS</t>
    </r>
  </si>
  <si>
    <r>
      <rPr>
        <sz val="7"/>
        <rFont val="Arial"/>
        <family val="2"/>
      </rPr>
      <t>2.5.28</t>
    </r>
  </si>
  <si>
    <r>
      <rPr>
        <sz val="7"/>
        <rFont val="Arial"/>
        <family val="2"/>
      </rPr>
      <t>2.5.29</t>
    </r>
  </si>
  <si>
    <r>
      <rPr>
        <sz val="7"/>
        <rFont val="Arial"/>
        <family val="2"/>
      </rPr>
      <t>2.5.30</t>
    </r>
  </si>
  <si>
    <r>
      <rPr>
        <b/>
        <sz val="7"/>
        <rFont val="Arial"/>
        <family val="2"/>
      </rPr>
      <t>2.6</t>
    </r>
  </si>
  <si>
    <r>
      <rPr>
        <b/>
        <sz val="7"/>
        <rFont val="Arial"/>
        <family val="2"/>
      </rPr>
      <t>SINALIZAÇÃO</t>
    </r>
  </si>
  <si>
    <r>
      <rPr>
        <sz val="7"/>
        <rFont val="Arial"/>
        <family val="2"/>
      </rPr>
      <t>2.6.1</t>
    </r>
  </si>
  <si>
    <r>
      <rPr>
        <sz val="7"/>
        <rFont val="Arial"/>
        <family val="2"/>
      </rPr>
      <t>UFSB-CIV-PEQ-221</t>
    </r>
  </si>
  <si>
    <r>
      <rPr>
        <sz val="7"/>
        <rFont val="Arial"/>
        <family val="2"/>
      </rPr>
      <t>Pavimentação com Piso Tatil direcional e/ou alerta, de borracha, p/deficientes visuais, dimensões 25x25cm, aplicado com cola, rejuntado</t>
    </r>
  </si>
  <si>
    <r>
      <rPr>
        <sz val="7"/>
        <rFont val="Arial"/>
        <family val="2"/>
      </rPr>
      <t>2.6.2</t>
    </r>
  </si>
  <si>
    <r>
      <rPr>
        <sz val="7"/>
        <rFont val="Arial"/>
        <family val="2"/>
      </rPr>
      <t>S07324</t>
    </r>
  </si>
  <si>
    <r>
      <rPr>
        <sz val="7"/>
        <rFont val="Arial"/>
        <family val="2"/>
      </rPr>
      <t>Piso tátil direcional e/ou alerta, de concreto, colorido, p/deficientes visuais, dimensões 25x25cm, aplicado com argamassa industrializada ac-ii, rejuntado, exclusive regularização de base</t>
    </r>
  </si>
  <si>
    <r>
      <rPr>
        <sz val="7"/>
        <rFont val="Arial"/>
        <family val="2"/>
      </rPr>
      <t>2.6.3</t>
    </r>
  </si>
  <si>
    <r>
      <rPr>
        <sz val="7"/>
        <rFont val="Arial"/>
        <family val="2"/>
      </rPr>
      <t>S04352</t>
    </r>
  </si>
  <si>
    <r>
      <rPr>
        <sz val="7"/>
        <rFont val="Arial"/>
        <family val="2"/>
      </rPr>
      <t>Corte e demolição de piso com disco diamantado</t>
    </r>
  </si>
  <si>
    <r>
      <rPr>
        <sz val="7"/>
        <rFont val="Arial"/>
        <family val="2"/>
      </rPr>
      <t>2.6.4</t>
    </r>
  </si>
  <si>
    <r>
      <rPr>
        <sz val="7"/>
        <rFont val="Arial"/>
        <family val="2"/>
      </rPr>
      <t>76448/003</t>
    </r>
  </si>
  <si>
    <r>
      <rPr>
        <sz val="7"/>
        <rFont val="Arial"/>
        <family val="2"/>
      </rPr>
      <t>PISO CIMENTADO TRAÇO 1:4 (CIMENTO E AREIA) ACABAMENTO RUSTICO ESPESSURA 2,5 CM PREPARO MANUAL DA ARGAMASSA</t>
    </r>
  </si>
  <si>
    <r>
      <rPr>
        <sz val="7"/>
        <rFont val="Arial"/>
        <family val="2"/>
      </rPr>
      <t>2.6.5</t>
    </r>
  </si>
  <si>
    <r>
      <rPr>
        <sz val="7"/>
        <rFont val="Arial"/>
        <family val="2"/>
      </rPr>
      <t>S10710</t>
    </r>
  </si>
  <si>
    <r>
      <rPr>
        <sz val="7"/>
        <rFont val="Arial"/>
        <family val="2"/>
      </rPr>
      <t>Plotagem de adesivo vinil em portas e esquadrias com identificação/logo da UFSB incluindo aplicação - conforme projeto</t>
    </r>
  </si>
  <si>
    <r>
      <rPr>
        <b/>
        <sz val="7"/>
        <rFont val="Arial"/>
        <family val="2"/>
      </rPr>
      <t>2.7</t>
    </r>
  </si>
  <si>
    <r>
      <rPr>
        <b/>
        <sz val="7"/>
        <rFont val="Arial"/>
        <family val="2"/>
      </rPr>
      <t>LABORATÓRIOS DE CIÊNCIAS</t>
    </r>
  </si>
  <si>
    <r>
      <rPr>
        <sz val="7"/>
        <rFont val="Arial"/>
        <family val="2"/>
      </rPr>
      <t>2.7.1</t>
    </r>
  </si>
  <si>
    <r>
      <rPr>
        <sz val="7"/>
        <rFont val="Arial"/>
        <family val="2"/>
      </rPr>
      <t>UFSB-CIV-PEQ-333</t>
    </r>
  </si>
  <si>
    <r>
      <rPr>
        <sz val="7"/>
        <rFont val="Arial"/>
        <family val="2"/>
      </rPr>
      <t>Retirada e reassentamento de telha cerâmica tipo colonial, 1ª qualid, cor clara, Itabaianinha ou similar</t>
    </r>
  </si>
  <si>
    <r>
      <rPr>
        <sz val="7"/>
        <rFont val="Arial"/>
        <family val="2"/>
      </rPr>
      <t>2.7.2</t>
    </r>
  </si>
  <si>
    <r>
      <rPr>
        <sz val="7"/>
        <rFont val="Arial"/>
        <family val="2"/>
      </rPr>
      <t>94226</t>
    </r>
  </si>
  <si>
    <r>
      <rPr>
        <sz val="7"/>
        <rFont val="Arial"/>
        <family val="2"/>
      </rPr>
      <t>SUBCOBERTURA COM MANTA PLÁSTICA REVESTIDA POR PELÍCULA DE ALUMÍNO, INCLUSO TRANSPORTE VERTICAL. AF_06/2016</t>
    </r>
  </si>
  <si>
    <r>
      <rPr>
        <sz val="7"/>
        <rFont val="Arial"/>
        <family val="2"/>
      </rPr>
      <t>2.7.3</t>
    </r>
  </si>
  <si>
    <r>
      <rPr>
        <sz val="7"/>
        <rFont val="Arial"/>
        <family val="2"/>
      </rPr>
      <t>2.7.4</t>
    </r>
  </si>
  <si>
    <r>
      <rPr>
        <sz val="7"/>
        <rFont val="Arial"/>
        <family val="2"/>
      </rPr>
      <t>022026</t>
    </r>
  </si>
  <si>
    <r>
      <rPr>
        <sz val="7"/>
        <rFont val="Arial"/>
        <family val="2"/>
      </rPr>
      <t>DEMOLICAO CONTRAPISO/CAM.REGUL.PARA PISOS ATE 5cm</t>
    </r>
  </si>
  <si>
    <r>
      <rPr>
        <sz val="7"/>
        <rFont val="Arial"/>
        <family val="2"/>
      </rPr>
      <t>2.7.5</t>
    </r>
  </si>
  <si>
    <r>
      <rPr>
        <sz val="7"/>
        <rFont val="Arial"/>
        <family val="2"/>
      </rPr>
      <t>2.7.6</t>
    </r>
  </si>
  <si>
    <r>
      <rPr>
        <sz val="7"/>
        <rFont val="Arial"/>
        <family val="2"/>
      </rPr>
      <t>2.7.7</t>
    </r>
  </si>
  <si>
    <r>
      <rPr>
        <sz val="7"/>
        <rFont val="Arial"/>
        <family val="2"/>
      </rPr>
      <t>2.7.8</t>
    </r>
  </si>
  <si>
    <r>
      <rPr>
        <sz val="7"/>
        <rFont val="Arial"/>
        <family val="2"/>
      </rPr>
      <t>2.7.9</t>
    </r>
  </si>
  <si>
    <r>
      <rPr>
        <sz val="7"/>
        <rFont val="Arial"/>
        <family val="2"/>
      </rPr>
      <t>2.7.10</t>
    </r>
  </si>
  <si>
    <r>
      <rPr>
        <sz val="7"/>
        <rFont val="Arial"/>
        <family val="2"/>
      </rPr>
      <t>2.7.11</t>
    </r>
  </si>
  <si>
    <r>
      <rPr>
        <sz val="7"/>
        <rFont val="Arial"/>
        <family val="2"/>
      </rPr>
      <t>2.7.12</t>
    </r>
  </si>
  <si>
    <r>
      <rPr>
        <sz val="7"/>
        <rFont val="Arial"/>
        <family val="2"/>
      </rPr>
      <t>2.7.13</t>
    </r>
  </si>
  <si>
    <r>
      <rPr>
        <sz val="7"/>
        <rFont val="Arial"/>
        <family val="2"/>
      </rPr>
      <t>2.7.14</t>
    </r>
  </si>
  <si>
    <r>
      <rPr>
        <sz val="7"/>
        <rFont val="Arial"/>
        <family val="2"/>
      </rPr>
      <t>UFSB-CIV-200</t>
    </r>
  </si>
  <si>
    <r>
      <rPr>
        <sz val="7"/>
        <rFont val="Arial"/>
        <family val="2"/>
      </rPr>
      <t>Revestimento cerâmico para piso ou parede, 30 x 60 cm, porcelanato, linha white home, antártida, Portobello ou similar, aplicado com argamassa industrializada ac-i, rejuntado, exclusive regularização de base ou emboço</t>
    </r>
  </si>
  <si>
    <r>
      <rPr>
        <sz val="7"/>
        <rFont val="Arial"/>
        <family val="2"/>
      </rPr>
      <t>2.7.15</t>
    </r>
  </si>
  <si>
    <r>
      <rPr>
        <sz val="7"/>
        <rFont val="Arial"/>
        <family val="2"/>
      </rPr>
      <t>UFSB-CIV-101</t>
    </r>
  </si>
  <si>
    <r>
      <rPr>
        <sz val="7"/>
        <rFont val="Arial"/>
        <family val="2"/>
      </rPr>
      <t>RODAPE EM GRANITO BRANCO ITAÚNAS ASSENTADO COM ARGAMASSA TRACO 1:2:8 (CIMENTO,CAL E AREIA) ALTURA 10CM</t>
    </r>
  </si>
  <si>
    <r>
      <rPr>
        <sz val="7"/>
        <rFont val="Arial"/>
        <family val="2"/>
      </rPr>
      <t>2.7.16</t>
    </r>
  </si>
  <si>
    <r>
      <rPr>
        <sz val="7"/>
        <rFont val="Arial"/>
        <family val="2"/>
      </rPr>
      <t>2.7.17</t>
    </r>
  </si>
  <si>
    <r>
      <rPr>
        <sz val="7"/>
        <rFont val="Arial"/>
        <family val="2"/>
      </rPr>
      <t>UFSB-CIV-1003</t>
    </r>
  </si>
  <si>
    <r>
      <rPr>
        <sz val="7"/>
        <rFont val="Arial"/>
        <family val="2"/>
      </rPr>
      <t>APLICAÇÃO E LIXAMENTO DE MASSA LÁTEX ACRÍLICA EM PAREDES, DUAS DEMÃOS. AF_06/2014</t>
    </r>
  </si>
  <si>
    <r>
      <rPr>
        <sz val="7"/>
        <rFont val="Arial"/>
        <family val="2"/>
      </rPr>
      <t>2.7.18</t>
    </r>
  </si>
  <si>
    <r>
      <rPr>
        <sz val="7"/>
        <rFont val="Arial"/>
        <family val="2"/>
      </rPr>
      <t>2.7.19</t>
    </r>
  </si>
  <si>
    <r>
      <rPr>
        <sz val="7"/>
        <rFont val="Arial"/>
        <family val="2"/>
      </rPr>
      <t>2.7.20</t>
    </r>
  </si>
  <si>
    <r>
      <rPr>
        <sz val="7"/>
        <rFont val="Arial"/>
        <family val="2"/>
      </rPr>
      <t>76448/002</t>
    </r>
  </si>
  <si>
    <r>
      <rPr>
        <sz val="7"/>
        <rFont val="Arial"/>
        <family val="2"/>
      </rPr>
      <t>PISO CIMENTADO TRAÇO 1:4 (CIMENTO E AREIA) ACABAMENTO RUSTICO ESPESSURA 3,5 CM PREPARO MANUAL DA ARGAMASSA</t>
    </r>
  </si>
  <si>
    <r>
      <rPr>
        <sz val="7"/>
        <rFont val="Arial"/>
        <family val="2"/>
      </rPr>
      <t>2.7.21</t>
    </r>
  </si>
  <si>
    <r>
      <rPr>
        <sz val="7"/>
        <rFont val="Arial"/>
        <family val="2"/>
      </rPr>
      <t>94993</t>
    </r>
  </si>
  <si>
    <r>
      <rPr>
        <sz val="7"/>
        <rFont val="Arial"/>
        <family val="2"/>
      </rPr>
      <t>EXECUÇÃO DE PASSEIO (CALÇADA) OU PISO DE CONCRETO COM CONCRETO MOLDADO IN LOCO, USINADO, ACABAMENTO CONVENCIONAL, ESPESSURA 6 CM, ARMADO. AF_07/2016</t>
    </r>
  </si>
  <si>
    <r>
      <rPr>
        <sz val="7"/>
        <rFont val="Arial"/>
        <family val="2"/>
      </rPr>
      <t>2.7.22</t>
    </r>
  </si>
  <si>
    <r>
      <rPr>
        <sz val="7"/>
        <rFont val="Arial"/>
        <family val="2"/>
      </rPr>
      <t>87640</t>
    </r>
  </si>
  <si>
    <r>
      <rPr>
        <sz val="7"/>
        <rFont val="Arial"/>
        <family val="2"/>
      </rPr>
      <t>CONTRAPISO EM ARGAMASSA TRAÇO 1:4 (CIMENTO E AREIA), PREPARO MECÂNICO COM BETONEIRA 400 L, APLICADO EM ÁREAS SECAS SOBRE LAJE, ADERIDO, ESPESSURA 4CM. AF_06/2014</t>
    </r>
  </si>
  <si>
    <r>
      <rPr>
        <sz val="7"/>
        <rFont val="Arial"/>
        <family val="2"/>
      </rPr>
      <t>2.7.23</t>
    </r>
  </si>
  <si>
    <r>
      <rPr>
        <sz val="7"/>
        <rFont val="Arial"/>
        <family val="2"/>
      </rPr>
      <t>2.7.24</t>
    </r>
  </si>
  <si>
    <r>
      <rPr>
        <sz val="7"/>
        <rFont val="Arial"/>
        <family val="2"/>
      </rPr>
      <t>UFSB2-CIV-433</t>
    </r>
  </si>
  <si>
    <r>
      <rPr>
        <sz val="7"/>
        <rFont val="Arial"/>
        <family val="2"/>
      </rPr>
      <t>Soleira em granito branco itaúnas, l = 15 cm, e = 2 cm</t>
    </r>
  </si>
  <si>
    <r>
      <rPr>
        <sz val="7"/>
        <rFont val="Arial"/>
        <family val="2"/>
      </rPr>
      <t>2.7.25</t>
    </r>
  </si>
  <si>
    <r>
      <rPr>
        <sz val="7"/>
        <rFont val="Arial"/>
        <family val="2"/>
      </rPr>
      <t>90844</t>
    </r>
  </si>
  <si>
    <r>
      <rPr>
        <sz val="7"/>
        <rFont val="Arial"/>
        <family val="2"/>
      </rPr>
      <t>KIT DE PORTA DE MADEIRA PARA PINTURA, SEMI-OCA (LEVE OU MÉDIA), PADRÃO MÉDIO, 90X210CM, ESPESSURA DE 3,5CM, ITENS INCLUSOS: DOBRADIÇAS, MONTAGEM E INSTALAÇÃO DO BATENTE, FECHADURA COM EXECUÇÃO DO FURO - FORNECIMENTO E INSTALAÇÃO. AF_08/2015</t>
    </r>
  </si>
  <si>
    <r>
      <rPr>
        <sz val="7"/>
        <rFont val="Arial"/>
        <family val="2"/>
      </rPr>
      <t>2.7.26</t>
    </r>
  </si>
  <si>
    <r>
      <rPr>
        <sz val="7"/>
        <rFont val="Arial"/>
        <family val="2"/>
      </rPr>
      <t>UFSB-CIV-PEQ-548</t>
    </r>
  </si>
  <si>
    <r>
      <rPr>
        <sz val="7"/>
        <rFont val="Arial"/>
        <family val="2"/>
      </rPr>
      <t>PORTA DE MADEIRA COMPENSADA LISA PARA PINTURA, 120X210X3,5CM, 1 FOLHA, INCLUSO ADUELA 2A, ALIZAR 2A E DOBRADICAS</t>
    </r>
  </si>
  <si>
    <r>
      <rPr>
        <sz val="7"/>
        <rFont val="Arial"/>
        <family val="2"/>
      </rPr>
      <t>2.7.27</t>
    </r>
  </si>
  <si>
    <r>
      <rPr>
        <sz val="7"/>
        <rFont val="Arial"/>
        <family val="2"/>
      </rPr>
      <t>94585</t>
    </r>
  </si>
  <si>
    <r>
      <rPr>
        <sz val="7"/>
        <rFont val="Arial"/>
        <family val="2"/>
      </rPr>
      <t>JANELA DE ALUMÍNIO DE CORRER, 4 FOLHAS, FIXAÇÃO COM ARGAMASSA, COM VIDROS, PADRONIZADA. AF_07/2016</t>
    </r>
  </si>
  <si>
    <r>
      <rPr>
        <sz val="7"/>
        <rFont val="Arial"/>
        <family val="2"/>
      </rPr>
      <t>2.7.28</t>
    </r>
  </si>
  <si>
    <r>
      <rPr>
        <sz val="7"/>
        <rFont val="Arial"/>
        <family val="2"/>
      </rPr>
      <t>94582</t>
    </r>
  </si>
  <si>
    <r>
      <rPr>
        <sz val="7"/>
        <rFont val="Arial"/>
        <family val="2"/>
      </rPr>
      <t>JANELA DE ALUMÍNIO DE CORRER, 2 FOLHAS, FIXAÇÃO COM ARGAMASSA, COM VIDROS, PADRONIZADA. AF_07/2016</t>
    </r>
  </si>
  <si>
    <r>
      <rPr>
        <sz val="7"/>
        <rFont val="Arial"/>
        <family val="2"/>
      </rPr>
      <t>2.7.29</t>
    </r>
  </si>
  <si>
    <r>
      <rPr>
        <sz val="7"/>
        <rFont val="Arial"/>
        <family val="2"/>
      </rPr>
      <t>UFSB-CIV-102</t>
    </r>
  </si>
  <si>
    <r>
      <rPr>
        <sz val="7"/>
        <rFont val="Arial"/>
        <family val="2"/>
      </rPr>
      <t>FORNECIMENTO E INSTALAÇÃO DE BARRA ANTIPANICO SIMPLES, COM FECHADURA LADO OPOSTO.</t>
    </r>
  </si>
  <si>
    <r>
      <rPr>
        <sz val="7"/>
        <rFont val="Arial"/>
        <family val="2"/>
      </rPr>
      <t>2.7.30</t>
    </r>
  </si>
  <si>
    <r>
      <rPr>
        <sz val="7"/>
        <rFont val="Arial"/>
        <family val="2"/>
      </rPr>
      <t>UFSB-CIV-PEQ-12</t>
    </r>
  </si>
  <si>
    <r>
      <rPr>
        <sz val="7"/>
        <rFont val="Arial"/>
        <family val="2"/>
      </rPr>
      <t>VIDRO TEMPERADO INCOLOR, ESPESSURA 8MM, FORNECIMENTO E INSTALACAO, COM ESTRUTURA EM ALUMINIO BRONZE INCLUSIVE MASSA PARA VEDACAO</t>
    </r>
  </si>
  <si>
    <r>
      <rPr>
        <sz val="7"/>
        <rFont val="Arial"/>
        <family val="2"/>
      </rPr>
      <t>2.7.31</t>
    </r>
  </si>
  <si>
    <r>
      <rPr>
        <sz val="7"/>
        <rFont val="Arial"/>
        <family val="2"/>
      </rPr>
      <t>2.7.32</t>
    </r>
  </si>
  <si>
    <r>
      <rPr>
        <sz val="7"/>
        <rFont val="Arial"/>
        <family val="2"/>
      </rPr>
      <t>2.7.33</t>
    </r>
  </si>
  <si>
    <r>
      <rPr>
        <sz val="7"/>
        <rFont val="Arial"/>
        <family val="2"/>
      </rPr>
      <t>93192</t>
    </r>
  </si>
  <si>
    <r>
      <rPr>
        <sz val="7"/>
        <rFont val="Arial"/>
        <family val="2"/>
      </rPr>
      <t>VERGA MOLDADA IN LOCO COM UTILIZAÇÃO DE BLOCOS CANALETA PARA PORTAS COM ATÉ 1,5 M DE VÃO. AF_03/2016</t>
    </r>
  </si>
  <si>
    <r>
      <rPr>
        <sz val="7"/>
        <rFont val="Arial"/>
        <family val="2"/>
      </rPr>
      <t>2.7.34</t>
    </r>
  </si>
  <si>
    <r>
      <rPr>
        <sz val="7"/>
        <rFont val="Arial"/>
        <family val="2"/>
      </rPr>
      <t>2.7.35</t>
    </r>
  </si>
  <si>
    <r>
      <rPr>
        <sz val="7"/>
        <rFont val="Arial"/>
        <family val="2"/>
      </rPr>
      <t>UFSB-CIV-1020</t>
    </r>
  </si>
  <si>
    <r>
      <rPr>
        <sz val="7"/>
        <rFont val="Arial"/>
        <family val="2"/>
      </rPr>
      <t>FORNECIMENTO E ASSENTAMENTO DE GRADE EM METALON GALVANIZADO COM PERFIL DE 25X25MM</t>
    </r>
  </si>
  <si>
    <r>
      <rPr>
        <sz val="7"/>
        <rFont val="Arial"/>
        <family val="2"/>
      </rPr>
      <t>2.7.36</t>
    </r>
  </si>
  <si>
    <r>
      <rPr>
        <sz val="7"/>
        <rFont val="Arial"/>
        <family val="2"/>
      </rPr>
      <t>73924/002</t>
    </r>
  </si>
  <si>
    <r>
      <rPr>
        <sz val="7"/>
        <rFont val="Arial"/>
        <family val="2"/>
      </rPr>
      <t>PINTURA ESMALTE ACETINADO, DUAS DEMAOS, SOBRE SUPERFICIE METALICA</t>
    </r>
  </si>
  <si>
    <r>
      <rPr>
        <sz val="7"/>
        <rFont val="Arial"/>
        <family val="2"/>
      </rPr>
      <t>2.7.37</t>
    </r>
  </si>
  <si>
    <r>
      <rPr>
        <sz val="7"/>
        <rFont val="Arial"/>
        <family val="2"/>
      </rPr>
      <t>UFSB-HID-PEQ-334</t>
    </r>
  </si>
  <si>
    <r>
      <rPr>
        <sz val="7"/>
        <rFont val="Arial"/>
        <family val="2"/>
      </rPr>
      <t>CUBA DE EMBUTIR DE AÇO INOXIDÁVEL GRANDE (50X40X40 CM), INCLUSO TORNEIRA, VÁLVULA TIPO AMERICANA E SIFÃO TIPO GARRAFA EM METAL CROMADO - FORNECIMENTO E INSTALAÇÃO.</t>
    </r>
  </si>
  <si>
    <r>
      <rPr>
        <sz val="7"/>
        <rFont val="Arial"/>
        <family val="2"/>
      </rPr>
      <t>2.7.38</t>
    </r>
  </si>
  <si>
    <r>
      <rPr>
        <sz val="7"/>
        <rFont val="Arial"/>
        <family val="2"/>
      </rPr>
      <t>UFSB-HID-332</t>
    </r>
  </si>
  <si>
    <r>
      <rPr>
        <sz val="7"/>
        <rFont val="Arial"/>
        <family val="2"/>
      </rPr>
      <t>CUBA DE EMBUTIR DE AÇO INOXIDÁVEL (50X40X30) MEDIA, INCLUSO TORNEIRA, VÁLVULA TIPO AMERICANA E SIFÃO TIPO GARRAFA EM METAL CROMADO - FORNECIMENTO E INSTALAÇÃO.</t>
    </r>
  </si>
  <si>
    <r>
      <rPr>
        <sz val="7"/>
        <rFont val="Arial"/>
        <family val="2"/>
      </rPr>
      <t>2.7.39</t>
    </r>
  </si>
  <si>
    <r>
      <rPr>
        <sz val="7"/>
        <rFont val="Arial"/>
        <family val="2"/>
      </rPr>
      <t>UFSB-GAS-PEQ-03</t>
    </r>
  </si>
  <si>
    <r>
      <rPr>
        <sz val="7"/>
        <rFont val="Arial"/>
        <family val="2"/>
      </rPr>
      <t>Duto de piso 10x10cm com perfil de alumínio 4"x2" e fechamento/tampa em chapa de aço e=3mm para passagem de tubulação de gás, inclusive furos em chapa. (Conforme projeto)</t>
    </r>
  </si>
  <si>
    <r>
      <rPr>
        <sz val="7"/>
        <rFont val="Arial"/>
        <family val="2"/>
      </rPr>
      <t>2.7.40</t>
    </r>
  </si>
  <si>
    <r>
      <rPr>
        <sz val="7"/>
        <rFont val="Arial"/>
        <family val="2"/>
      </rPr>
      <t>UFSB-CIV-PEQ-666</t>
    </r>
  </si>
  <si>
    <r>
      <rPr>
        <sz val="7"/>
        <rFont val="Arial"/>
        <family val="2"/>
      </rPr>
      <t xml:space="preserve">ESTRUTURA METALICA EM ACO ESTRUTURAL PERFIL "U" 3", PARA MESA DE LABORATÓRIO 1,20X2,00M, INCLUINDO MONTAGEM, PINTURA COM ESMALTE FOSCO, DUAS DEMÃOS, UMA DEMÃO DE FUNDO ANTICORROSIVO C/ UTILIZAÇÃO DE REVOLVER (AR-COMPRIMIDO). </t>
    </r>
  </si>
  <si>
    <r>
      <rPr>
        <sz val="7"/>
        <rFont val="Arial"/>
        <family val="2"/>
      </rPr>
      <t>2.7.41</t>
    </r>
  </si>
  <si>
    <r>
      <rPr>
        <sz val="7"/>
        <rFont val="Arial"/>
        <family val="2"/>
      </rPr>
      <t>UFSB-CIV-173</t>
    </r>
  </si>
  <si>
    <r>
      <rPr>
        <sz val="7"/>
        <rFont val="Arial"/>
        <family val="2"/>
      </rPr>
      <t>MESA EM GRANITO BRANCO ITAÚNAS PARA LABORATÓRIOS, POLIDO, INCLUINDO TESTEIRA DE 10CM (CONFORME PROJETO) - (FORNECIMENTO E INSTALAÇÃO)</t>
    </r>
  </si>
  <si>
    <r>
      <rPr>
        <sz val="7"/>
        <rFont val="Arial"/>
        <family val="2"/>
      </rPr>
      <t>2.7.42</t>
    </r>
  </si>
  <si>
    <r>
      <rPr>
        <sz val="7"/>
        <rFont val="Arial"/>
        <family val="2"/>
      </rPr>
      <t>UFSB-CIV-1014</t>
    </r>
  </si>
  <si>
    <r>
      <rPr>
        <sz val="7"/>
        <rFont val="Arial"/>
        <family val="2"/>
      </rPr>
      <t>PERFIL "U" 3" P/ SUPORTE EM TUBULAÇÃO DE GÁS SOB MESA</t>
    </r>
  </si>
  <si>
    <r>
      <rPr>
        <sz val="7"/>
        <rFont val="Arial"/>
        <family val="2"/>
      </rPr>
      <t>2.7.43</t>
    </r>
  </si>
  <si>
    <r>
      <rPr>
        <sz val="7"/>
        <rFont val="Arial"/>
        <family val="2"/>
      </rPr>
      <t>UFSB-CIV-171</t>
    </r>
  </si>
  <si>
    <r>
      <rPr>
        <sz val="7"/>
        <rFont val="Arial"/>
        <family val="2"/>
      </rPr>
      <t>BANCADA EM GRANITO BRANCO ITAÚNAS, POLIDO, INCLUINDO RODOPIA, TESTEIRA E SUPORTE DE ASSENTAMENTO EM MÃO FRANCESA (CONFORME PROJETO) - (FORNECIMENTO E INSTALAÇÃO)</t>
    </r>
  </si>
  <si>
    <r>
      <rPr>
        <sz val="7"/>
        <rFont val="Arial"/>
        <family val="2"/>
      </rPr>
      <t>2.7.44</t>
    </r>
  </si>
  <si>
    <r>
      <rPr>
        <sz val="7"/>
        <rFont val="Arial"/>
        <family val="2"/>
      </rPr>
      <t>UFSB-CIV-191</t>
    </r>
  </si>
  <si>
    <r>
      <rPr>
        <sz val="7"/>
        <rFont val="Arial"/>
        <family val="2"/>
      </rPr>
      <t>Peitoril granito branco itaúnas (CONFORME PROJETO) - (FORNECIMENTO E INSTALAÇÃO)</t>
    </r>
  </si>
  <si>
    <r>
      <rPr>
        <sz val="7"/>
        <rFont val="Arial"/>
        <family val="2"/>
      </rPr>
      <t>2.7.45</t>
    </r>
  </si>
  <si>
    <r>
      <rPr>
        <sz val="7"/>
        <rFont val="Arial"/>
        <family val="2"/>
      </rPr>
      <t>2.7.46</t>
    </r>
  </si>
  <si>
    <r>
      <rPr>
        <sz val="7"/>
        <rFont val="Arial"/>
        <family val="2"/>
      </rPr>
      <t>UFSB-CIV-172</t>
    </r>
  </si>
  <si>
    <r>
      <rPr>
        <sz val="7"/>
        <rFont val="Arial"/>
        <family val="2"/>
      </rPr>
      <t>Estrutura para fixação de forro com perfis em tubo metalon, 40 x 20mm</t>
    </r>
  </si>
  <si>
    <r>
      <rPr>
        <sz val="7"/>
        <rFont val="Arial"/>
        <family val="2"/>
      </rPr>
      <t>2.7.47</t>
    </r>
  </si>
  <si>
    <r>
      <rPr>
        <sz val="7"/>
        <rFont val="Arial"/>
        <family val="2"/>
      </rPr>
      <t>2.7.48</t>
    </r>
  </si>
  <si>
    <r>
      <rPr>
        <sz val="7"/>
        <rFont val="Arial"/>
        <family val="2"/>
      </rPr>
      <t>2.7.49</t>
    </r>
  </si>
  <si>
    <r>
      <rPr>
        <sz val="7"/>
        <rFont val="Arial"/>
        <family val="2"/>
      </rPr>
      <t>S739646S</t>
    </r>
  </si>
  <si>
    <r>
      <rPr>
        <sz val="7"/>
        <rFont val="Arial"/>
        <family val="2"/>
      </rPr>
      <t>Reaterro de vala com compactação manual</t>
    </r>
  </si>
  <si>
    <r>
      <rPr>
        <sz val="7"/>
        <rFont val="Arial"/>
        <family val="2"/>
      </rPr>
      <t>2.7.50</t>
    </r>
  </si>
  <si>
    <r>
      <rPr>
        <sz val="7"/>
        <rFont val="Arial"/>
        <family val="2"/>
      </rPr>
      <t>2.7.51</t>
    </r>
  </si>
  <si>
    <r>
      <rPr>
        <sz val="7"/>
        <rFont val="Arial"/>
        <family val="2"/>
      </rPr>
      <t>S06410</t>
    </r>
  </si>
  <si>
    <r>
      <rPr>
        <sz val="7"/>
        <rFont val="Arial"/>
        <family val="2"/>
      </rPr>
      <t>Tampa de concreto para caixas de passagem 0,40x0,40mx0,07m</t>
    </r>
  </si>
  <si>
    <r>
      <rPr>
        <sz val="7"/>
        <rFont val="Arial"/>
        <family val="2"/>
      </rPr>
      <t>2.7.52</t>
    </r>
  </si>
  <si>
    <r>
      <rPr>
        <sz val="7"/>
        <rFont val="Arial"/>
        <family val="2"/>
      </rPr>
      <t>2.7.53</t>
    </r>
  </si>
  <si>
    <r>
      <rPr>
        <sz val="7"/>
        <rFont val="Arial"/>
        <family val="2"/>
      </rPr>
      <t>2.7.54</t>
    </r>
  </si>
  <si>
    <r>
      <rPr>
        <sz val="7"/>
        <rFont val="Arial"/>
        <family val="2"/>
      </rPr>
      <t>91788</t>
    </r>
  </si>
  <si>
    <r>
      <rPr>
        <sz val="7"/>
        <rFont val="Arial"/>
        <family val="2"/>
      </rPr>
      <t>INSTALAÇÃO DE TUBOS DE PVC, SOLDÁVEL, ÁGUA FRIA, DN 50 MM (INSTALADO EM PRUMADA), INCLUSIVE CONEXÕES, CORTES E FIXAÇÕES, PARA PRÉDIOS. AF_10/2015</t>
    </r>
  </si>
  <si>
    <r>
      <rPr>
        <sz val="7"/>
        <rFont val="Arial"/>
        <family val="2"/>
      </rPr>
      <t>2.7.55</t>
    </r>
  </si>
  <si>
    <r>
      <rPr>
        <sz val="7"/>
        <rFont val="Arial"/>
        <family val="2"/>
      </rPr>
      <t>2.7.56</t>
    </r>
  </si>
  <si>
    <r>
      <rPr>
        <sz val="7"/>
        <rFont val="Arial"/>
        <family val="2"/>
      </rPr>
      <t>94792</t>
    </r>
  </si>
  <si>
    <r>
      <rPr>
        <sz val="7"/>
        <rFont val="Arial"/>
        <family val="2"/>
      </rPr>
      <t>REGISTRO DE GAVETA BRUTO, LATÃO, ROSCÁVEL, 1?, COM ACABAMENTO E CANOPLA CROMADOS, INSTALADO EM RESERVAÇÃO DE ÁGUA DE EDIFICAÇÃO QUE POSSUA RESERVATÓRIO DE FIBRA/FIBROCIMENTO ? FORNECIMENTO E INSTALAÇÃO. AF_06/2016</t>
    </r>
  </si>
  <si>
    <r>
      <rPr>
        <sz val="7"/>
        <rFont val="Arial"/>
        <family val="2"/>
      </rPr>
      <t>2.7.57</t>
    </r>
  </si>
  <si>
    <r>
      <rPr>
        <sz val="7"/>
        <rFont val="Arial"/>
        <family val="2"/>
      </rPr>
      <t>CAIXA DE PASSAGEM 4X2" EM CONDULETE TOP, ADAPTADOR. (ABNT)</t>
    </r>
  </si>
  <si>
    <r>
      <rPr>
        <sz val="7"/>
        <rFont val="Arial"/>
        <family val="2"/>
      </rPr>
      <t>2.7.58</t>
    </r>
  </si>
  <si>
    <r>
      <rPr>
        <sz val="7"/>
        <rFont val="Arial"/>
        <family val="2"/>
      </rPr>
      <t>CAIXA RETANGULAR 4" X 2", PVC, COM TAMPA CEGA- FORNECIMENTO E INSTALAÇÃO. AF_12/2015</t>
    </r>
  </si>
  <si>
    <r>
      <rPr>
        <sz val="7"/>
        <rFont val="Arial"/>
        <family val="2"/>
      </rPr>
      <t>2.7.59</t>
    </r>
  </si>
  <si>
    <r>
      <rPr>
        <sz val="7"/>
        <rFont val="Arial"/>
        <family val="2"/>
      </rPr>
      <t>2.7.60</t>
    </r>
  </si>
  <si>
    <r>
      <rPr>
        <sz val="7"/>
        <rFont val="Arial"/>
        <family val="2"/>
      </rPr>
      <t>UFSB-ELE-125</t>
    </r>
  </si>
  <si>
    <r>
      <rPr>
        <sz val="7"/>
        <rFont val="Arial"/>
        <family val="2"/>
      </rPr>
      <t>CURVA HORIZONTAL 200 X 50 MM PARA ELETROCALHA METÁLICA, COM ÂNGULO 90° (REF.: MOPA OU SIMILAR) - FORNECIMENTO E INSTALAÇÃO</t>
    </r>
  </si>
  <si>
    <r>
      <rPr>
        <sz val="7"/>
        <rFont val="Arial"/>
        <family val="2"/>
      </rPr>
      <t>2.7.61</t>
    </r>
  </si>
  <si>
    <r>
      <rPr>
        <sz val="7"/>
        <rFont val="Arial"/>
        <family val="2"/>
      </rPr>
      <t>2.7.62</t>
    </r>
  </si>
  <si>
    <r>
      <rPr>
        <sz val="7"/>
        <rFont val="Arial"/>
        <family val="2"/>
      </rPr>
      <t>91890</t>
    </r>
  </si>
  <si>
    <r>
      <rPr>
        <sz val="7"/>
        <rFont val="Arial"/>
        <family val="2"/>
      </rPr>
      <t>CURVA 90 GRAUS PARA ELETRODUTO, PVC, ROSCÁVEL, DN 25 MM (3/4"), PARA CIRCUITOS TERMINAIS, INSTALADA EM FORRO - FORNECIMENTO E INSTALAÇÃO. AF_12/2015</t>
    </r>
  </si>
  <si>
    <r>
      <rPr>
        <sz val="7"/>
        <rFont val="Arial"/>
        <family val="2"/>
      </rPr>
      <t>2.7.63</t>
    </r>
  </si>
  <si>
    <r>
      <rPr>
        <sz val="7"/>
        <rFont val="Arial"/>
        <family val="2"/>
      </rPr>
      <t>UFSB-ELE-124</t>
    </r>
  </si>
  <si>
    <r>
      <rPr>
        <sz val="7"/>
        <rFont val="Arial"/>
        <family val="2"/>
      </rPr>
      <t>CURVA VERTICAL 200 X 50 MM PARA ELETROCALHA METÁLICA, COM ÂNGULO 90° - FORNECIMENTO E INSTALAÇÃO</t>
    </r>
  </si>
  <si>
    <r>
      <rPr>
        <sz val="7"/>
        <rFont val="Arial"/>
        <family val="2"/>
      </rPr>
      <t>2.7.64</t>
    </r>
  </si>
  <si>
    <r>
      <rPr>
        <sz val="7"/>
        <rFont val="Arial"/>
        <family val="2"/>
      </rPr>
      <t>2.7.65</t>
    </r>
  </si>
  <si>
    <r>
      <rPr>
        <sz val="7"/>
        <rFont val="Arial"/>
        <family val="2"/>
      </rPr>
      <t>2.7.66</t>
    </r>
  </si>
  <si>
    <r>
      <rPr>
        <sz val="7"/>
        <rFont val="Arial"/>
        <family val="2"/>
      </rPr>
      <t>S09688</t>
    </r>
  </si>
  <si>
    <r>
      <rPr>
        <sz val="7"/>
        <rFont val="Arial"/>
        <family val="2"/>
      </rPr>
      <t>Disjuntor termomagnético tripolar 125 A com caixa moldada 10 kA</t>
    </r>
  </si>
  <si>
    <r>
      <rPr>
        <sz val="7"/>
        <rFont val="Arial"/>
        <family val="2"/>
      </rPr>
      <t>2.7.67</t>
    </r>
  </si>
  <si>
    <r>
      <rPr>
        <sz val="7"/>
        <rFont val="Arial"/>
        <family val="2"/>
      </rPr>
      <t>S07871</t>
    </r>
  </si>
  <si>
    <r>
      <rPr>
        <sz val="7"/>
        <rFont val="Arial"/>
        <family val="2"/>
      </rPr>
      <t>Disjuntor monopolar DR 25 A - Dispositivo residual diferencial, tipo AC, ref.5SU1 Siemens ou similar</t>
    </r>
  </si>
  <si>
    <r>
      <rPr>
        <sz val="7"/>
        <rFont val="Arial"/>
        <family val="2"/>
      </rPr>
      <t>2.7.68</t>
    </r>
  </si>
  <si>
    <r>
      <rPr>
        <sz val="7"/>
        <rFont val="Arial"/>
        <family val="2"/>
      </rPr>
      <t>UFSB-ELE-118</t>
    </r>
  </si>
  <si>
    <r>
      <rPr>
        <sz val="7"/>
        <rFont val="Arial"/>
        <family val="2"/>
      </rPr>
      <t>DISJUNTOR MONOPOLAR DR 20 A - DISPOSITIVO RESIDUAL DIFERENCIAL MONOPOLAR, 30MA - FORNECIMENTO E INSTALAÇÃO</t>
    </r>
  </si>
  <si>
    <r>
      <rPr>
        <sz val="7"/>
        <rFont val="Arial"/>
        <family val="2"/>
      </rPr>
      <t>2.7.69</t>
    </r>
  </si>
  <si>
    <r>
      <rPr>
        <sz val="7"/>
        <rFont val="Arial"/>
        <family val="2"/>
      </rPr>
      <t>3939</t>
    </r>
  </si>
  <si>
    <r>
      <rPr>
        <sz val="7"/>
        <rFont val="Arial"/>
        <family val="2"/>
      </rPr>
      <t>DISPOSITIVO DE PROTEÇÃO CONTRA SURTOS(DPS) 275V DE 8 A 40KA</t>
    </r>
  </si>
  <si>
    <r>
      <rPr>
        <sz val="7"/>
        <rFont val="Arial"/>
        <family val="2"/>
      </rPr>
      <t>AGETOP CIVIS</t>
    </r>
  </si>
  <si>
    <r>
      <rPr>
        <sz val="7"/>
        <rFont val="Arial"/>
        <family val="2"/>
      </rPr>
      <t>2.7.70</t>
    </r>
  </si>
  <si>
    <r>
      <rPr>
        <sz val="7"/>
        <rFont val="Arial"/>
        <family val="2"/>
      </rPr>
      <t>UFSB-ELE-202</t>
    </r>
  </si>
  <si>
    <r>
      <rPr>
        <sz val="7"/>
        <rFont val="Arial"/>
        <family val="2"/>
      </rPr>
      <t>FORNECIMENTO E INSTALAÇÃO DE ELETROCALHA PERFURADA 200 X 50 X 3000 MM (REF. MOPA OU SIMILAR</t>
    </r>
  </si>
  <si>
    <r>
      <rPr>
        <sz val="7"/>
        <rFont val="Arial"/>
        <family val="2"/>
      </rPr>
      <t>2.7.71</t>
    </r>
  </si>
  <si>
    <r>
      <rPr>
        <sz val="7"/>
        <rFont val="Arial"/>
        <family val="2"/>
      </rPr>
      <t>UFSB-ELE-203</t>
    </r>
  </si>
  <si>
    <r>
      <rPr>
        <sz val="7"/>
        <rFont val="Arial"/>
        <family val="2"/>
      </rPr>
      <t>Perfilado, pré-zincado a fogo, perfurado 38 x 38 x 6000mm</t>
    </r>
  </si>
  <si>
    <r>
      <rPr>
        <sz val="7"/>
        <rFont val="Arial"/>
        <family val="2"/>
      </rPr>
      <t>2.7.72</t>
    </r>
  </si>
  <si>
    <r>
      <rPr>
        <sz val="7"/>
        <rFont val="Arial"/>
        <family val="2"/>
      </rPr>
      <t>2.7.73</t>
    </r>
  </si>
  <si>
    <r>
      <rPr>
        <sz val="7"/>
        <rFont val="Arial"/>
        <family val="2"/>
      </rPr>
      <t>UFSB-ELE-1017</t>
    </r>
  </si>
  <si>
    <r>
      <rPr>
        <sz val="7"/>
        <rFont val="Arial"/>
        <family val="2"/>
      </rPr>
      <t>Tubo metálico flexível d=3/4", Sealtubo ou similar - fornecimento e instalação</t>
    </r>
  </si>
  <si>
    <r>
      <rPr>
        <sz val="7"/>
        <rFont val="Arial"/>
        <family val="2"/>
      </rPr>
      <t>2.7.74</t>
    </r>
  </si>
  <si>
    <r>
      <rPr>
        <sz val="7"/>
        <rFont val="Arial"/>
        <family val="2"/>
      </rPr>
      <t>91863</t>
    </r>
  </si>
  <si>
    <r>
      <rPr>
        <sz val="7"/>
        <rFont val="Arial"/>
        <family val="2"/>
      </rPr>
      <t>ELETRODUTO RÍGIDO ROSCÁVEL, PVC, DN 25 MM (3/4"), PARA CIRCUITOS TERMINAIS, INSTALADO EM FORRO - FORNECIMENTO E INSTALAÇÃO. AF_12/2015</t>
    </r>
  </si>
  <si>
    <r>
      <rPr>
        <sz val="7"/>
        <rFont val="Arial"/>
        <family val="2"/>
      </rPr>
      <t>2.7.75</t>
    </r>
  </si>
  <si>
    <r>
      <rPr>
        <sz val="7"/>
        <rFont val="Arial"/>
        <family val="2"/>
      </rPr>
      <t>2.7.76</t>
    </r>
  </si>
  <si>
    <r>
      <rPr>
        <sz val="7"/>
        <rFont val="Arial"/>
        <family val="2"/>
      </rPr>
      <t>2.7.77</t>
    </r>
  </si>
  <si>
    <r>
      <rPr>
        <sz val="7"/>
        <rFont val="Arial"/>
        <family val="2"/>
      </rPr>
      <t>UFSB-ELE-PEQ-117</t>
    </r>
  </si>
  <si>
    <r>
      <rPr>
        <sz val="7"/>
        <rFont val="Arial"/>
        <family val="2"/>
      </rPr>
      <t>INTERRUPTOR DUAS TECLAS, COM CONDULETE TOP, ADAPTADOR. (ABNT)</t>
    </r>
  </si>
  <si>
    <r>
      <rPr>
        <sz val="7"/>
        <rFont val="Arial"/>
        <family val="2"/>
      </rPr>
      <t>2.7.78</t>
    </r>
  </si>
  <si>
    <r>
      <rPr>
        <sz val="7"/>
        <rFont val="Arial"/>
        <family val="2"/>
      </rPr>
      <t>UFSB2-ELE-163</t>
    </r>
  </si>
  <si>
    <r>
      <rPr>
        <sz val="7"/>
        <rFont val="Arial"/>
        <family val="2"/>
      </rPr>
      <t>INTERRUPTOR TRÊS TECLAS, COM CONDULETE TOP, ADAPTADOR. (ABNT)</t>
    </r>
  </si>
  <si>
    <r>
      <rPr>
        <sz val="7"/>
        <rFont val="Arial"/>
        <family val="2"/>
      </rPr>
      <t>2.7.79</t>
    </r>
  </si>
  <si>
    <r>
      <rPr>
        <sz val="7"/>
        <rFont val="Arial"/>
        <family val="2"/>
      </rPr>
      <t>UFSB-ELE-666</t>
    </r>
  </si>
  <si>
    <r>
      <rPr>
        <sz val="7"/>
        <rFont val="Arial"/>
        <family val="2"/>
      </rPr>
      <t>Luminária de embutir com difusor, quadrada, para lâmpada LED 10W, 4 x 10w, linha zuri, ref. RE 1252/4, da Revoluz ou similar</t>
    </r>
  </si>
  <si>
    <r>
      <rPr>
        <sz val="7"/>
        <rFont val="Arial"/>
        <family val="2"/>
      </rPr>
      <t>2.7.80</t>
    </r>
  </si>
  <si>
    <r>
      <rPr>
        <sz val="7"/>
        <rFont val="Arial"/>
        <family val="2"/>
      </rPr>
      <t>2.7.81</t>
    </r>
  </si>
  <si>
    <r>
      <rPr>
        <sz val="7"/>
        <rFont val="Arial"/>
        <family val="2"/>
      </rPr>
      <t>FORNECIMENTO E INSTALAÇÃO DE SAÍDA HORIZONTAL PARA ELETRODUTO 3/4" (REF. VL 33 VALEMAM OU SIMILAR) - FORNECIMENTO E INSTALAÇÃO</t>
    </r>
  </si>
  <si>
    <r>
      <rPr>
        <sz val="7"/>
        <rFont val="Arial"/>
        <family val="2"/>
      </rPr>
      <t>2.7.82</t>
    </r>
  </si>
  <si>
    <r>
      <rPr>
        <sz val="7"/>
        <rFont val="Arial"/>
        <family val="2"/>
      </rPr>
      <t>91875</t>
    </r>
  </si>
  <si>
    <r>
      <rPr>
        <sz val="7"/>
        <rFont val="Arial"/>
        <family val="2"/>
      </rPr>
      <t>LUVA PARA ELETRODUTO, PVC, ROSCÁVEL, DN 25 MM (3/4"), PARA CIRCUITOS TERMINAIS, INSTALADA EM FORRO - FORNECIMENTO E INSTALAÇÃO. AF_12/2015</t>
    </r>
  </si>
  <si>
    <r>
      <rPr>
        <sz val="7"/>
        <rFont val="Arial"/>
        <family val="2"/>
      </rPr>
      <t>2.7.83</t>
    </r>
  </si>
  <si>
    <r>
      <rPr>
        <sz val="7"/>
        <rFont val="Arial"/>
        <family val="2"/>
      </rPr>
      <t>UFSB-ELE-PEQ-133</t>
    </r>
  </si>
  <si>
    <r>
      <rPr>
        <sz val="7"/>
        <rFont val="Arial"/>
        <family val="2"/>
      </rPr>
      <t>QUADRO DE DISTRIBUICAO DE ENERGIA DE EMBUTIR, EM CHAPA METALICA, PARA ATÉ 56 DISJUNTORES, COM BARRAMENTO TRIFASICO E NEUTRO, FORNECIMENTO E INSTALACAO</t>
    </r>
  </si>
  <si>
    <r>
      <rPr>
        <sz val="7"/>
        <rFont val="Arial"/>
        <family val="2"/>
      </rPr>
      <t>2.7.84</t>
    </r>
  </si>
  <si>
    <r>
      <rPr>
        <sz val="7"/>
        <rFont val="Arial"/>
        <family val="2"/>
      </rPr>
      <t>UFSB-ELE-206</t>
    </r>
  </si>
  <si>
    <r>
      <rPr>
        <sz val="7"/>
        <rFont val="Arial"/>
        <family val="2"/>
      </rPr>
      <t>Tê horizontal 200 x 50mm para eletrocalha metálica (ref. Mopa ou similar)</t>
    </r>
  </si>
  <si>
    <r>
      <rPr>
        <sz val="7"/>
        <rFont val="Arial"/>
        <family val="2"/>
      </rPr>
      <t>2.7.85</t>
    </r>
  </si>
  <si>
    <r>
      <rPr>
        <sz val="7"/>
        <rFont val="Arial"/>
        <family val="2"/>
      </rPr>
      <t>2.7.86</t>
    </r>
  </si>
  <si>
    <r>
      <rPr>
        <sz val="7"/>
        <rFont val="Arial"/>
        <family val="2"/>
      </rPr>
      <t>2.7.87</t>
    </r>
  </si>
  <si>
    <r>
      <rPr>
        <sz val="7"/>
        <rFont val="Arial"/>
        <family val="2"/>
      </rPr>
      <t>UFSB-ELE-108</t>
    </r>
  </si>
  <si>
    <r>
      <rPr>
        <sz val="7"/>
        <rFont val="Arial"/>
        <family val="2"/>
      </rPr>
      <t>PONTO DE TOMADA DUPLA 2P+T 20A, COM CONDULETE TOP, ADAPTADOR. (ABNT)</t>
    </r>
  </si>
  <si>
    <r>
      <rPr>
        <sz val="7"/>
        <rFont val="Arial"/>
        <family val="2"/>
      </rPr>
      <t>2.7.88</t>
    </r>
  </si>
  <si>
    <r>
      <rPr>
        <sz val="7"/>
        <rFont val="Arial"/>
        <family val="2"/>
      </rPr>
      <t>UFSB-ELE-106</t>
    </r>
  </si>
  <si>
    <r>
      <rPr>
        <sz val="7"/>
        <rFont val="Arial"/>
        <family val="2"/>
      </rPr>
      <t>PONTO DE TOMADA SIMPLES 2P+T 20A, COM CONDULETE TOP, ADAPTADOR. (ABNT)</t>
    </r>
  </si>
  <si>
    <r>
      <rPr>
        <sz val="7"/>
        <rFont val="Arial"/>
        <family val="2"/>
      </rPr>
      <t>2.7.89</t>
    </r>
  </si>
  <si>
    <r>
      <rPr>
        <sz val="7"/>
        <rFont val="Arial"/>
        <family val="2"/>
      </rPr>
      <t>2.7.90</t>
    </r>
  </si>
  <si>
    <r>
      <rPr>
        <sz val="7"/>
        <rFont val="Arial"/>
        <family val="2"/>
      </rPr>
      <t>92988</t>
    </r>
  </si>
  <si>
    <r>
      <rPr>
        <sz val="7"/>
        <rFont val="Arial"/>
        <family val="2"/>
      </rPr>
      <t>CABO DE COBRE FLEXÍVEL ISOLADO, 50 MM², ANTI-CHAMA 0,6/1,0 KV, PARA DISTRIBUIÇÃO - FORNECIMENTO E INSTALAÇÃO. AF_12/2015</t>
    </r>
  </si>
  <si>
    <r>
      <rPr>
        <sz val="7"/>
        <rFont val="Arial"/>
        <family val="2"/>
      </rPr>
      <t>2.7.91</t>
    </r>
  </si>
  <si>
    <r>
      <rPr>
        <sz val="7"/>
        <rFont val="Arial"/>
        <family val="2"/>
      </rPr>
      <t>72252</t>
    </r>
  </si>
  <si>
    <r>
      <rPr>
        <sz val="7"/>
        <rFont val="Arial"/>
        <family val="2"/>
      </rPr>
      <t>CABO DE COBRE NU 25MM2 - FORNECIMENTO E INSTALACAO</t>
    </r>
  </si>
  <si>
    <r>
      <rPr>
        <sz val="7"/>
        <rFont val="Arial"/>
        <family val="2"/>
      </rPr>
      <t>2.7.92</t>
    </r>
  </si>
  <si>
    <r>
      <rPr>
        <sz val="7"/>
        <rFont val="Arial"/>
        <family val="2"/>
      </rPr>
      <t>S00681</t>
    </r>
  </si>
  <si>
    <r>
      <rPr>
        <sz val="7"/>
        <rFont val="Arial"/>
        <family val="2"/>
      </rPr>
      <t>Conector para haste de aterramento 5/8" - fornecimento</t>
    </r>
  </si>
  <si>
    <r>
      <rPr>
        <sz val="7"/>
        <rFont val="Arial"/>
        <family val="2"/>
      </rPr>
      <t>2.7.93</t>
    </r>
  </si>
  <si>
    <r>
      <rPr>
        <sz val="7"/>
        <rFont val="Arial"/>
        <family val="2"/>
      </rPr>
      <t>I10996</t>
    </r>
  </si>
  <si>
    <r>
      <rPr>
        <sz val="7"/>
        <rFont val="Arial"/>
        <family val="2"/>
      </rPr>
      <t>Fornecimento e instalação de ar condicionado tipo split wall 22.000 BTU's (evaporadora e condensadora) - contempla a mão de obra, suporte e tubulação até 3,0m</t>
    </r>
  </si>
  <si>
    <r>
      <rPr>
        <sz val="7"/>
        <rFont val="Arial"/>
        <family val="2"/>
      </rPr>
      <t>2.7.94</t>
    </r>
  </si>
  <si>
    <r>
      <rPr>
        <sz val="7"/>
        <rFont val="Arial"/>
        <family val="2"/>
      </rPr>
      <t>S09666</t>
    </r>
  </si>
  <si>
    <r>
      <rPr>
        <sz val="7"/>
        <rFont val="Arial"/>
        <family val="2"/>
      </rPr>
      <t>Emenda externa, para perfilado tipo "I", 38 x 38 mm, ref. CKP 116 ou similar</t>
    </r>
  </si>
  <si>
    <r>
      <rPr>
        <sz val="7"/>
        <rFont val="Arial"/>
        <family val="2"/>
      </rPr>
      <t>2.7.95</t>
    </r>
  </si>
  <si>
    <r>
      <rPr>
        <sz val="7"/>
        <rFont val="Arial"/>
        <family val="2"/>
      </rPr>
      <t>UFSB-ELE-113</t>
    </r>
  </si>
  <si>
    <r>
      <rPr>
        <sz val="7"/>
        <rFont val="Arial"/>
        <family val="2"/>
      </rPr>
      <t>Tampa de encaixe 200 mm para eletrocalha metálica (ref.: mopa ou similar) - FORNECIMENTO E INSTALAÇÃO</t>
    </r>
  </si>
  <si>
    <r>
      <rPr>
        <sz val="7"/>
        <rFont val="Arial"/>
        <family val="2"/>
      </rPr>
      <t>2.7.96</t>
    </r>
  </si>
  <si>
    <r>
      <rPr>
        <sz val="7"/>
        <rFont val="Arial"/>
        <family val="2"/>
      </rPr>
      <t>UFSB2-ELE-0021</t>
    </r>
  </si>
  <si>
    <r>
      <rPr>
        <sz val="7"/>
        <rFont val="Arial"/>
        <family val="2"/>
      </rPr>
      <t>Emenda interna 200 x 50 mm com base lisa perfurada para eletrocalha metálica (ref. Mopa ou similar)</t>
    </r>
  </si>
  <si>
    <r>
      <rPr>
        <sz val="7"/>
        <rFont val="Arial"/>
        <family val="2"/>
      </rPr>
      <t>2.7.97</t>
    </r>
  </si>
  <si>
    <r>
      <rPr>
        <sz val="7"/>
        <rFont val="Arial"/>
        <family val="2"/>
      </rPr>
      <t>95573</t>
    </r>
  </si>
  <si>
    <r>
      <rPr>
        <sz val="7"/>
        <rFont val="Arial"/>
        <family val="2"/>
      </rPr>
      <t>FIXAÇÃO DE ELETROCALHA COM MÃO-FRANCESA EM AÇO, ABAS IGUAIS 40 CM, CAPACIDADE MÍNIMA 70 KG, BRANCO ? FORNECIMENTO E INSTALAÇÃO. AF_11/2016</t>
    </r>
  </si>
  <si>
    <r>
      <rPr>
        <sz val="7"/>
        <rFont val="Arial"/>
        <family val="2"/>
      </rPr>
      <t>2.7.98</t>
    </r>
  </si>
  <si>
    <r>
      <rPr>
        <sz val="7"/>
        <rFont val="Arial"/>
        <family val="2"/>
      </rPr>
      <t>89865</t>
    </r>
  </si>
  <si>
    <r>
      <rPr>
        <sz val="7"/>
        <rFont val="Arial"/>
        <family val="2"/>
      </rPr>
      <t>TUBO, PVC, SOLDÁVEL, DN 25MM, INSTALADO EM DRENO DE AR-CONDICIONADO - FORNECIMENTO E INSTALAÇÃO. AF_12/2014</t>
    </r>
  </si>
  <si>
    <r>
      <rPr>
        <sz val="7"/>
        <rFont val="Arial"/>
        <family val="2"/>
      </rPr>
      <t>2.7.99</t>
    </r>
  </si>
  <si>
    <r>
      <rPr>
        <sz val="7"/>
        <rFont val="Arial"/>
        <family val="2"/>
      </rPr>
      <t>UFSB-LOG-109</t>
    </r>
  </si>
  <si>
    <r>
      <rPr>
        <sz val="7"/>
        <rFont val="Arial"/>
        <family val="2"/>
      </rPr>
      <t>Tomada simples para lógica RJ45, 4"x2", aparente, completa, Tigre ou similar</t>
    </r>
  </si>
  <si>
    <r>
      <rPr>
        <sz val="7"/>
        <rFont val="Arial"/>
        <family val="2"/>
      </rPr>
      <t>2.7.100</t>
    </r>
  </si>
  <si>
    <r>
      <rPr>
        <sz val="7"/>
        <rFont val="Arial"/>
        <family val="2"/>
      </rPr>
      <t>UFSB-LOG-110</t>
    </r>
  </si>
  <si>
    <r>
      <rPr>
        <sz val="7"/>
        <rFont val="Arial"/>
        <family val="2"/>
      </rPr>
      <t>Tomada dupla para lógica RJ45, 4"x2", aparente, completa, Tigre ou similar</t>
    </r>
  </si>
  <si>
    <r>
      <rPr>
        <sz val="7"/>
        <rFont val="Arial"/>
        <family val="2"/>
      </rPr>
      <t>2.7.101</t>
    </r>
  </si>
  <si>
    <r>
      <rPr>
        <sz val="7"/>
        <rFont val="Arial"/>
        <family val="2"/>
      </rPr>
      <t>2.7.102</t>
    </r>
  </si>
  <si>
    <r>
      <rPr>
        <sz val="7"/>
        <rFont val="Arial"/>
        <family val="2"/>
      </rPr>
      <t>2.7.103</t>
    </r>
  </si>
  <si>
    <r>
      <rPr>
        <sz val="7"/>
        <rFont val="Arial"/>
        <family val="2"/>
      </rPr>
      <t>93009</t>
    </r>
  </si>
  <si>
    <r>
      <rPr>
        <sz val="7"/>
        <rFont val="Arial"/>
        <family val="2"/>
      </rPr>
      <t>ELETRODUTO RÍGIDO ROSCÁVEL, PVC, DN 60 MM (2") - FORNECIMENTO E INSTALAÇÃO. AF_12/2015</t>
    </r>
  </si>
  <si>
    <r>
      <rPr>
        <sz val="7"/>
        <rFont val="Arial"/>
        <family val="2"/>
      </rPr>
      <t>2.7.104</t>
    </r>
  </si>
  <si>
    <r>
      <rPr>
        <sz val="7"/>
        <rFont val="Arial"/>
        <family val="2"/>
      </rPr>
      <t>93014</t>
    </r>
  </si>
  <si>
    <r>
      <rPr>
        <sz val="7"/>
        <rFont val="Arial"/>
        <family val="2"/>
      </rPr>
      <t>LUVA PARA ELETRODUTO, PVC, ROSCÁVEL, DN 60 MM (2") - FORNECIMENTO E INSTALAÇÃO. AF_12/2015</t>
    </r>
  </si>
  <si>
    <r>
      <rPr>
        <sz val="7"/>
        <rFont val="Arial"/>
        <family val="2"/>
      </rPr>
      <t>2.7.105</t>
    </r>
  </si>
  <si>
    <r>
      <rPr>
        <sz val="7"/>
        <rFont val="Arial"/>
        <family val="2"/>
      </rPr>
      <t>2.7.106</t>
    </r>
  </si>
  <si>
    <r>
      <rPr>
        <sz val="7"/>
        <rFont val="Arial"/>
        <family val="2"/>
      </rPr>
      <t>UFSB-LOG-104</t>
    </r>
  </si>
  <si>
    <r>
      <rPr>
        <sz val="7"/>
        <rFont val="Arial"/>
        <family val="2"/>
      </rPr>
      <t>2.7.107</t>
    </r>
  </si>
  <si>
    <r>
      <rPr>
        <sz val="7"/>
        <rFont val="Arial"/>
        <family val="2"/>
      </rPr>
      <t>UFSB-LOG-100</t>
    </r>
  </si>
  <si>
    <r>
      <rPr>
        <sz val="7"/>
        <rFont val="Arial"/>
        <family val="2"/>
      </rPr>
      <t>Patch panel 24 portas cat.6, - FORNECIMENTO E INSTALAÇÃO</t>
    </r>
  </si>
  <si>
    <r>
      <rPr>
        <sz val="7"/>
        <rFont val="Arial"/>
        <family val="2"/>
      </rPr>
      <t>2.7.108</t>
    </r>
  </si>
  <si>
    <r>
      <rPr>
        <sz val="7"/>
        <rFont val="Arial"/>
        <family val="2"/>
      </rPr>
      <t>UFSB-LOG.101</t>
    </r>
  </si>
  <si>
    <r>
      <rPr>
        <sz val="7"/>
        <rFont val="Arial"/>
        <family val="2"/>
      </rPr>
      <t>Patch cable (Patch cord azul) cat.6 c/1,50m - FORNECIMENTO E INSTALAÇÃO</t>
    </r>
  </si>
  <si>
    <r>
      <rPr>
        <sz val="7"/>
        <rFont val="Arial"/>
        <family val="2"/>
      </rPr>
      <t>2.7.109</t>
    </r>
  </si>
  <si>
    <r>
      <rPr>
        <sz val="7"/>
        <rFont val="Arial"/>
        <family val="2"/>
      </rPr>
      <t>UFSB2-LOG-PEQ-129</t>
    </r>
  </si>
  <si>
    <r>
      <rPr>
        <sz val="7"/>
        <rFont val="Arial"/>
        <family val="2"/>
      </rPr>
      <t>2.7.110</t>
    </r>
  </si>
  <si>
    <r>
      <rPr>
        <sz val="7"/>
        <rFont val="Arial"/>
        <family val="2"/>
      </rPr>
      <t>UFSB2-LOG-129</t>
    </r>
  </si>
  <si>
    <r>
      <rPr>
        <sz val="7"/>
        <rFont val="Arial"/>
        <family val="2"/>
      </rPr>
      <t>Fornecimento e instalação de saída horizontal para eletroduto 1" (ref. vl 33 valemam ou similar)</t>
    </r>
  </si>
  <si>
    <r>
      <rPr>
        <sz val="7"/>
        <rFont val="Arial"/>
        <family val="2"/>
      </rPr>
      <t>2.7.111</t>
    </r>
  </si>
  <si>
    <r>
      <rPr>
        <sz val="7"/>
        <rFont val="Arial"/>
        <family val="2"/>
      </rPr>
      <t>2.7.112</t>
    </r>
  </si>
  <si>
    <r>
      <rPr>
        <sz val="7"/>
        <rFont val="Arial"/>
        <family val="2"/>
      </rPr>
      <t>2.7.113</t>
    </r>
  </si>
  <si>
    <r>
      <rPr>
        <sz val="7"/>
        <rFont val="Arial"/>
        <family val="2"/>
      </rPr>
      <t>ORGANIZADOR DE CABO</t>
    </r>
  </si>
  <si>
    <r>
      <rPr>
        <sz val="7"/>
        <rFont val="Arial"/>
        <family val="2"/>
      </rPr>
      <t>2.7.114</t>
    </r>
  </si>
  <si>
    <r>
      <rPr>
        <sz val="7"/>
        <rFont val="Arial"/>
        <family val="2"/>
      </rPr>
      <t>2.7.115</t>
    </r>
  </si>
  <si>
    <r>
      <rPr>
        <sz val="7"/>
        <rFont val="Arial"/>
        <family val="2"/>
      </rPr>
      <t>UFSB2-HID-100</t>
    </r>
  </si>
  <si>
    <r>
      <rPr>
        <sz val="7"/>
        <rFont val="Arial"/>
        <family val="2"/>
      </rPr>
      <t>CHUVEIRO E LAVA-OLHOS DE EMERGÊNCIA E BACIA EM AÇO INOX, DA MARCA ADAMO, REF. 01486 OU SIMILAR - FORNECIMENTO E INSTALAÇÃO</t>
    </r>
  </si>
  <si>
    <r>
      <rPr>
        <sz val="7"/>
        <rFont val="Arial"/>
        <family val="2"/>
      </rPr>
      <t>2.7.116</t>
    </r>
  </si>
  <si>
    <r>
      <rPr>
        <sz val="7"/>
        <rFont val="Arial"/>
        <family val="2"/>
      </rPr>
      <t>ufsb-mat-02</t>
    </r>
  </si>
  <si>
    <r>
      <rPr>
        <sz val="7"/>
        <rFont val="Arial"/>
        <family val="2"/>
      </rPr>
      <t>PONTEIRA INTERNA/EXTERNA RETANGULAR, PRETA, PARA PÉS DE MESA/CADEIRA</t>
    </r>
  </si>
  <si>
    <r>
      <rPr>
        <sz val="7"/>
        <rFont val="Arial"/>
        <family val="2"/>
      </rPr>
      <t>2.7.117</t>
    </r>
  </si>
  <si>
    <r>
      <rPr>
        <sz val="7"/>
        <rFont val="Arial"/>
        <family val="2"/>
      </rPr>
      <t>2.7.118</t>
    </r>
  </si>
  <si>
    <r>
      <rPr>
        <sz val="7"/>
        <rFont val="Arial"/>
        <family val="2"/>
      </rPr>
      <t>UFSB-PEQ-ARQ-30</t>
    </r>
  </si>
  <si>
    <r>
      <rPr>
        <sz val="7"/>
        <rFont val="Arial"/>
        <family val="2"/>
      </rPr>
      <t>Instalação de lousa branca em parede/teto (Conforme projeto)</t>
    </r>
  </si>
  <si>
    <r>
      <rPr>
        <sz val="7"/>
        <rFont val="Arial"/>
        <family val="2"/>
      </rPr>
      <t>2.7.119</t>
    </r>
  </si>
  <si>
    <r>
      <rPr>
        <sz val="7"/>
        <rFont val="Arial"/>
        <family val="2"/>
      </rPr>
      <t>Instalação de TV em parede/teto (Conforme projeto)</t>
    </r>
  </si>
  <si>
    <r>
      <rPr>
        <b/>
        <sz val="7"/>
        <rFont val="Arial"/>
        <family val="2"/>
      </rPr>
      <t>2.8</t>
    </r>
  </si>
  <si>
    <r>
      <rPr>
        <b/>
        <sz val="7"/>
        <rFont val="Arial"/>
        <family val="2"/>
      </rPr>
      <t>PAVILHÃO DE CONVENÇÕES</t>
    </r>
  </si>
  <si>
    <r>
      <rPr>
        <sz val="7"/>
        <rFont val="Arial"/>
        <family val="2"/>
      </rPr>
      <t>2.8.1</t>
    </r>
  </si>
  <si>
    <r>
      <rPr>
        <sz val="7"/>
        <rFont val="Arial"/>
        <family val="2"/>
      </rPr>
      <t>2.8.2</t>
    </r>
  </si>
  <si>
    <r>
      <rPr>
        <sz val="7"/>
        <rFont val="Arial"/>
        <family val="2"/>
      </rPr>
      <t>2.8.3</t>
    </r>
  </si>
  <si>
    <r>
      <rPr>
        <sz val="7"/>
        <rFont val="Arial"/>
        <family val="2"/>
      </rPr>
      <t>2.8.4</t>
    </r>
  </si>
  <si>
    <r>
      <rPr>
        <sz val="7"/>
        <rFont val="Arial"/>
        <family val="2"/>
      </rPr>
      <t>2.8.5</t>
    </r>
  </si>
  <si>
    <r>
      <rPr>
        <sz val="7"/>
        <rFont val="Arial"/>
        <family val="2"/>
      </rPr>
      <t>2.8.6</t>
    </r>
  </si>
  <si>
    <r>
      <rPr>
        <sz val="7"/>
        <rFont val="Arial"/>
        <family val="2"/>
      </rPr>
      <t>UFSB-CIV-PEQ-111</t>
    </r>
  </si>
  <si>
    <r>
      <rPr>
        <sz val="7"/>
        <rFont val="Arial"/>
        <family val="2"/>
      </rPr>
      <t>JANELA ALUMINIO ANODIZADO PIVOTANTE C/ VIDRO 4MM</t>
    </r>
  </si>
  <si>
    <r>
      <rPr>
        <sz val="7"/>
        <rFont val="Arial"/>
        <family val="2"/>
      </rPr>
      <t>2.8.7</t>
    </r>
  </si>
  <si>
    <r>
      <rPr>
        <sz val="7"/>
        <rFont val="Arial"/>
        <family val="2"/>
      </rPr>
      <t>UFSB-CIV-PEQ-222</t>
    </r>
  </si>
  <si>
    <r>
      <rPr>
        <sz val="7"/>
        <rFont val="Arial"/>
        <family val="2"/>
      </rPr>
      <t>JANELA DE ALUMÍNIO ANODIZADO 6 FOLHAS, FIXAÇÃO COM ARGAMASSA, COM VIDROS 4MM.</t>
    </r>
  </si>
  <si>
    <r>
      <rPr>
        <sz val="7"/>
        <rFont val="Arial"/>
        <family val="2"/>
      </rPr>
      <t>2.8.8</t>
    </r>
  </si>
  <si>
    <r>
      <rPr>
        <sz val="7"/>
        <rFont val="Arial"/>
        <family val="2"/>
      </rPr>
      <t>88485</t>
    </r>
  </si>
  <si>
    <r>
      <rPr>
        <sz val="7"/>
        <rFont val="Arial"/>
        <family val="2"/>
      </rPr>
      <t>APLICAÇÃO DE FUNDO SELADOR ACRÍLICO EM PAREDES, UMA DEMÃO. AF_06/2014</t>
    </r>
  </si>
  <si>
    <r>
      <rPr>
        <sz val="7"/>
        <rFont val="Arial"/>
        <family val="2"/>
      </rPr>
      <t>2.8.9</t>
    </r>
  </si>
  <si>
    <r>
      <rPr>
        <sz val="7"/>
        <rFont val="Arial"/>
        <family val="2"/>
      </rPr>
      <t>C1207</t>
    </r>
  </si>
  <si>
    <r>
      <rPr>
        <sz val="7"/>
        <rFont val="Arial"/>
        <family val="2"/>
      </rPr>
      <t>EMASSAMENTO DE PAREDES EXTERNAS 2 DEMÃOS C/MASSA ACRÍLICA</t>
    </r>
  </si>
  <si>
    <r>
      <rPr>
        <sz val="7"/>
        <rFont val="Arial"/>
        <family val="2"/>
      </rPr>
      <t>SEINFRA</t>
    </r>
  </si>
  <si>
    <r>
      <rPr>
        <sz val="7"/>
        <rFont val="Arial"/>
        <family val="2"/>
      </rPr>
      <t>2.8.10</t>
    </r>
  </si>
  <si>
    <r>
      <rPr>
        <sz val="7"/>
        <rFont val="Arial"/>
        <family val="2"/>
      </rPr>
      <t>2.8.11</t>
    </r>
  </si>
  <si>
    <r>
      <rPr>
        <sz val="7"/>
        <rFont val="Arial"/>
        <family val="2"/>
      </rPr>
      <t>88039</t>
    </r>
  </si>
  <si>
    <r>
      <rPr>
        <sz val="7"/>
        <rFont val="Arial"/>
        <family val="2"/>
      </rPr>
      <t>TRANSPORTE HORIZONTAL, MASSA/GRANEL, JERICA 90L, 100M. AF_06/2014</t>
    </r>
  </si>
  <si>
    <r>
      <rPr>
        <sz val="7"/>
        <rFont val="Arial"/>
        <family val="2"/>
      </rPr>
      <t>2.8.12</t>
    </r>
  </si>
  <si>
    <r>
      <rPr>
        <sz val="7"/>
        <rFont val="Arial"/>
        <family val="2"/>
      </rPr>
      <t>2.8.13</t>
    </r>
  </si>
  <si>
    <r>
      <rPr>
        <sz val="7"/>
        <rFont val="Arial"/>
        <family val="2"/>
      </rPr>
      <t>2.8.14</t>
    </r>
  </si>
  <si>
    <r>
      <rPr>
        <sz val="7"/>
        <rFont val="Arial"/>
        <family val="2"/>
      </rPr>
      <t>2.8.15</t>
    </r>
  </si>
  <si>
    <r>
      <rPr>
        <sz val="7"/>
        <rFont val="Arial"/>
        <family val="2"/>
      </rPr>
      <t>2.8.16</t>
    </r>
  </si>
  <si>
    <r>
      <rPr>
        <b/>
        <sz val="7"/>
        <rFont val="Arial"/>
        <family val="2"/>
      </rPr>
      <t>2.9</t>
    </r>
  </si>
  <si>
    <r>
      <rPr>
        <b/>
        <sz val="7"/>
        <rFont val="Arial"/>
        <family val="2"/>
      </rPr>
      <t>VARANDAS ESPELHOS D'AGUA</t>
    </r>
  </si>
  <si>
    <r>
      <rPr>
        <sz val="7"/>
        <rFont val="Arial"/>
        <family val="2"/>
      </rPr>
      <t>2.9.1</t>
    </r>
  </si>
  <si>
    <r>
      <rPr>
        <sz val="7"/>
        <rFont val="Arial"/>
        <family val="2"/>
      </rPr>
      <t>94316</t>
    </r>
  </si>
  <si>
    <r>
      <rPr>
        <sz val="7"/>
        <rFont val="Arial"/>
        <family val="2"/>
      </rPr>
      <t>ATERRO MECANIZADO COM RETROESCAVADEIRA (CAPACIDADE DA CAÇAMBA DA RETRO: 0,26 M³ / POTÊNCIA: 88 HP), PROFUNDIDADE ATÉ 1,5 M, COM SOLO ARGILO-ARENOSO, INCLUINDO COMPACTAÇÃO.</t>
    </r>
  </si>
  <si>
    <r>
      <rPr>
        <sz val="7"/>
        <rFont val="Arial"/>
        <family val="2"/>
      </rPr>
      <t>2.9.2</t>
    </r>
  </si>
  <si>
    <r>
      <rPr>
        <sz val="7"/>
        <rFont val="Arial"/>
        <family val="2"/>
      </rPr>
      <t>ATERRO MECANIZADO DE VALA COM RETROESCAVADEIRA (CAPACIDADE DA CAÇAMBA DA RETRO: 0,26 M³ / POTÊNCIA: 88 HP), LARGURA DE 0,8 A 1,5 M, PROFUNDIDADE ATÉ 1,5 M, COM AREIA PARA ATERRO. AF_05/2016</t>
    </r>
  </si>
  <si>
    <r>
      <rPr>
        <sz val="7"/>
        <rFont val="Arial"/>
        <family val="2"/>
      </rPr>
      <t>2.9.3</t>
    </r>
  </si>
  <si>
    <r>
      <rPr>
        <sz val="7"/>
        <rFont val="Arial"/>
        <family val="2"/>
      </rPr>
      <t>72843</t>
    </r>
  </si>
  <si>
    <r>
      <rPr>
        <sz val="7"/>
        <rFont val="Arial"/>
        <family val="2"/>
      </rPr>
      <t>TRANSPORTE COMERCIAL COM CAMINHAO BASCULANTE 6 M3, RODOVIA PAVIMENTADA</t>
    </r>
  </si>
  <si>
    <r>
      <rPr>
        <b/>
        <sz val="7"/>
        <rFont val="Arial"/>
        <family val="2"/>
      </rPr>
      <t>2.10</t>
    </r>
  </si>
  <si>
    <r>
      <rPr>
        <b/>
        <sz val="7"/>
        <rFont val="Arial"/>
        <family val="2"/>
      </rPr>
      <t>OCAS</t>
    </r>
  </si>
  <si>
    <r>
      <rPr>
        <sz val="7"/>
        <rFont val="Arial"/>
        <family val="2"/>
      </rPr>
      <t>2.10.1</t>
    </r>
  </si>
  <si>
    <r>
      <rPr>
        <sz val="7"/>
        <rFont val="Arial"/>
        <family val="2"/>
      </rPr>
      <t>00039696</t>
    </r>
  </si>
  <si>
    <r>
      <rPr>
        <sz val="7"/>
        <rFont val="Arial"/>
        <family val="2"/>
      </rPr>
      <t>MANTA ALUMINIZADA 1 FACE PARA SUBCOBERTURA, E = *1* MM</t>
    </r>
  </si>
  <si>
    <r>
      <rPr>
        <sz val="7"/>
        <rFont val="Arial"/>
        <family val="2"/>
      </rPr>
      <t>2.10.2</t>
    </r>
  </si>
  <si>
    <r>
      <rPr>
        <sz val="7"/>
        <rFont val="Arial"/>
        <family val="2"/>
      </rPr>
      <t>72553</t>
    </r>
  </si>
  <si>
    <r>
      <rPr>
        <sz val="7"/>
        <rFont val="Arial"/>
        <family val="2"/>
      </rPr>
      <t>EXTINTOR DE PQS 4KG - FORNECIMENTO E INSTALACAO</t>
    </r>
  </si>
  <si>
    <r>
      <rPr>
        <sz val="7"/>
        <rFont val="Arial"/>
        <family val="2"/>
      </rPr>
      <t>2.10.3</t>
    </r>
  </si>
  <si>
    <r>
      <rPr>
        <sz val="7"/>
        <rFont val="Arial"/>
        <family val="2"/>
      </rPr>
      <t>73775/002</t>
    </r>
  </si>
  <si>
    <r>
      <rPr>
        <sz val="7"/>
        <rFont val="Arial"/>
        <family val="2"/>
      </rPr>
      <t>EXTINTOR INCENDIO AGUA-PRESSURIZADA 10L INCL SUPORTE PAREDE CARGA COMPLETA FORNECIMENTO E COLOCACAO</t>
    </r>
  </si>
  <si>
    <r>
      <rPr>
        <sz val="7"/>
        <rFont val="Arial"/>
        <family val="2"/>
      </rPr>
      <t>2.10.4</t>
    </r>
  </si>
  <si>
    <r>
      <rPr>
        <sz val="7"/>
        <rFont val="Arial"/>
        <family val="2"/>
      </rPr>
      <t>83634</t>
    </r>
  </si>
  <si>
    <r>
      <rPr>
        <sz val="7"/>
        <rFont val="Arial"/>
        <family val="2"/>
      </rPr>
      <t>EXTINTOR INCENDIO TP GAS CARBONICO 4KG COMPLETO - FORNECIMENTO E INSTALACAO</t>
    </r>
  </si>
  <si>
    <r>
      <rPr>
        <sz val="7"/>
        <rFont val="Arial"/>
        <family val="2"/>
      </rPr>
      <t>2.10.5</t>
    </r>
  </si>
  <si>
    <r>
      <rPr>
        <sz val="7"/>
        <rFont val="Arial"/>
        <family val="2"/>
      </rPr>
      <t>UFSB-ELE-PEQ-24</t>
    </r>
  </si>
  <si>
    <r>
      <rPr>
        <sz val="7"/>
        <rFont val="Arial"/>
        <family val="2"/>
      </rPr>
      <t>LUMINARIA LED REFLETOR RETANGULAR BIVOLT, LUZ BRANCA, 50W - FORNECIMENTO E INSTALAÇÃO (INCLUSIVE RETIRADA DE LUMINÁRIA EXISTENTE)</t>
    </r>
  </si>
  <si>
    <r>
      <rPr>
        <sz val="7"/>
        <rFont val="Arial"/>
        <family val="2"/>
      </rPr>
      <t>2.10.6</t>
    </r>
  </si>
  <si>
    <r>
      <rPr>
        <sz val="7"/>
        <rFont val="Arial"/>
        <family val="2"/>
      </rPr>
      <t>UFSB-ELE-PEQ-242</t>
    </r>
  </si>
  <si>
    <r>
      <rPr>
        <sz val="7"/>
        <rFont val="Arial"/>
        <family val="2"/>
      </rPr>
      <t>FORNECIMENTO E INSTALAÇÃO DE ARANDELA RÚSTICA EM POSTE (INCLUSIVE LÂMPADA DE MERCURIO, REATOR E RETIRADA DE LUMINÁRIA EXISTENTE)- FORNECIMENTO E INSTALACAO.</t>
    </r>
  </si>
  <si>
    <r>
      <rPr>
        <sz val="7"/>
        <rFont val="Arial"/>
        <family val="2"/>
      </rPr>
      <t>2.10.7</t>
    </r>
  </si>
  <si>
    <r>
      <rPr>
        <sz val="7"/>
        <rFont val="Arial"/>
        <family val="2"/>
      </rPr>
      <t>2.10.8</t>
    </r>
  </si>
  <si>
    <r>
      <rPr>
        <sz val="7"/>
        <rFont val="Arial"/>
        <family val="2"/>
      </rPr>
      <t>UFSB-CIV-PEQ-667</t>
    </r>
  </si>
  <si>
    <r>
      <rPr>
        <sz val="7"/>
        <rFont val="Arial"/>
        <family val="2"/>
      </rPr>
      <t>RECORTE DE TOCO DE PILAR EM EUCALIPTO TRATATO (H=3M)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</si>
  <si>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</si>
  <si>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2.10.9</t>
    </r>
  </si>
  <si>
    <r>
      <rPr>
        <sz val="7"/>
        <rFont val="Arial"/>
        <family val="2"/>
      </rPr>
      <t>UFSB-CIV-PEQ-007</t>
    </r>
  </si>
  <si>
    <r>
      <rPr>
        <sz val="7"/>
        <rFont val="Arial"/>
        <family val="2"/>
      </rPr>
      <t>Remoção de poste de eucalipto simples (3.00 a 5.00 m) sem reaproveitamento</t>
    </r>
  </si>
  <si>
    <r>
      <rPr>
        <sz val="7"/>
        <rFont val="Arial"/>
        <family val="2"/>
      </rPr>
      <t>2.10.10</t>
    </r>
  </si>
  <si>
    <r>
      <rPr>
        <sz val="7"/>
        <rFont val="Arial"/>
        <family val="2"/>
      </rPr>
      <t>DEMOLICAO DE CONCRETO SIMPLES</t>
    </r>
  </si>
  <si>
    <r>
      <rPr>
        <sz val="7"/>
        <rFont val="Arial"/>
        <family val="2"/>
      </rPr>
      <t>2.10.11</t>
    </r>
  </si>
  <si>
    <r>
      <rPr>
        <sz val="7"/>
        <rFont val="Arial"/>
        <family val="2"/>
      </rPr>
      <t>87622</t>
    </r>
  </si>
  <si>
    <r>
      <rPr>
        <sz val="7"/>
        <rFont val="Arial"/>
        <family val="2"/>
      </rPr>
      <t>CONTRAPISO EM ARGAMASSA TRAÇO 1:4 (CIMENTO E AREIA), PREPARO MANUAL, APLICADO EM ÁREAS SECAS SOBRE LAJE, ADERIDO, ESPESSURA 2CM. AF_06/2014</t>
    </r>
  </si>
  <si>
    <r>
      <rPr>
        <sz val="7"/>
        <rFont val="Arial"/>
        <family val="2"/>
      </rPr>
      <t>2.10.12</t>
    </r>
  </si>
  <si>
    <r>
      <rPr>
        <b/>
        <sz val="7"/>
        <rFont val="Arial"/>
        <family val="2"/>
      </rPr>
      <t>2.11</t>
    </r>
  </si>
  <si>
    <r>
      <rPr>
        <b/>
        <sz val="7"/>
        <rFont val="Arial"/>
        <family val="2"/>
      </rPr>
      <t>INFRAESTRUTURA DO CAMPUS</t>
    </r>
  </si>
  <si>
    <r>
      <rPr>
        <sz val="7"/>
        <rFont val="Arial"/>
        <family val="2"/>
      </rPr>
      <t>2.11.1</t>
    </r>
  </si>
  <si>
    <r>
      <rPr>
        <sz val="7"/>
        <rFont val="Arial"/>
        <family val="2"/>
      </rPr>
      <t>S04629</t>
    </r>
  </si>
  <si>
    <r>
      <rPr>
        <sz val="7"/>
        <rFont val="Arial"/>
        <family val="2"/>
      </rPr>
      <t>Bicicletário em tubo de aço galvanizado diam=50mm, exceto pintura de acabamento</t>
    </r>
  </si>
  <si>
    <r>
      <rPr>
        <sz val="7"/>
        <rFont val="Arial"/>
        <family val="2"/>
      </rPr>
      <t>2.11.2</t>
    </r>
  </si>
  <si>
    <r>
      <rPr>
        <sz val="7"/>
        <rFont val="Arial"/>
        <family val="2"/>
      </rPr>
      <t>2.11.3</t>
    </r>
  </si>
  <si>
    <r>
      <rPr>
        <b/>
        <sz val="7"/>
        <rFont val="Arial"/>
        <family val="2"/>
      </rPr>
      <t>3</t>
    </r>
  </si>
  <si>
    <r>
      <rPr>
        <b/>
        <sz val="7"/>
        <rFont val="Arial"/>
        <family val="2"/>
      </rPr>
      <t>CAMPUS JORGE AMADO - CJA</t>
    </r>
  </si>
  <si>
    <r>
      <rPr>
        <b/>
        <sz val="7"/>
        <rFont val="Arial"/>
        <family val="2"/>
      </rPr>
      <t>3.1</t>
    </r>
  </si>
  <si>
    <r>
      <rPr>
        <b/>
        <sz val="7"/>
        <rFont val="Arial"/>
        <family val="2"/>
      </rPr>
      <t>INSTALAÇÃO DE FAIXAS ADESIVAS EM PORTAS DE VIDROS,</t>
    </r>
  </si>
  <si>
    <r>
      <rPr>
        <sz val="7"/>
        <rFont val="Arial"/>
        <family val="2"/>
      </rPr>
      <t>3.1.1</t>
    </r>
  </si>
  <si>
    <r>
      <rPr>
        <b/>
        <sz val="7"/>
        <rFont val="Arial"/>
        <family val="2"/>
      </rPr>
      <t>3.2</t>
    </r>
  </si>
  <si>
    <r>
      <rPr>
        <b/>
        <sz val="7"/>
        <rFont val="Arial"/>
        <family val="2"/>
      </rPr>
      <t>INSTALAÇÃO DE TELA</t>
    </r>
  </si>
  <si>
    <r>
      <rPr>
        <sz val="7"/>
        <rFont val="Arial"/>
        <family val="2"/>
      </rPr>
      <t>3.2.1</t>
    </r>
  </si>
  <si>
    <r>
      <rPr>
        <sz val="7"/>
        <rFont val="Arial"/>
        <family val="2"/>
      </rPr>
      <t>UFSB2-CIV-0312</t>
    </r>
  </si>
  <si>
    <r>
      <rPr>
        <sz val="7"/>
        <rFont val="Arial"/>
        <family val="2"/>
      </rPr>
      <t>TELA ARAME GALVANIZADO, HEXAGONAL, PARA VIVEIRO D=1/2", FIO 24 BWG</t>
    </r>
  </si>
  <si>
    <r>
      <rPr>
        <sz val="7"/>
        <rFont val="Arial"/>
        <family val="2"/>
      </rPr>
      <t>3.2.2</t>
    </r>
  </si>
  <si>
    <r>
      <rPr>
        <b/>
        <sz val="7"/>
        <rFont val="Arial"/>
        <family val="2"/>
      </rPr>
      <t>3.3</t>
    </r>
  </si>
  <si>
    <r>
      <rPr>
        <b/>
        <sz val="7"/>
        <rFont val="Arial"/>
        <family val="2"/>
      </rPr>
      <t>EXTINTOR</t>
    </r>
  </si>
  <si>
    <r>
      <rPr>
        <sz val="7"/>
        <rFont val="Arial"/>
        <family val="2"/>
      </rPr>
      <t>3.3.1</t>
    </r>
  </si>
  <si>
    <r>
      <rPr>
        <sz val="7"/>
        <rFont val="Arial"/>
        <family val="2"/>
      </rPr>
      <t>180051</t>
    </r>
  </si>
  <si>
    <r>
      <rPr>
        <sz val="7"/>
        <rFont val="Arial"/>
        <family val="2"/>
      </rPr>
      <t>PINTURA FAIXA DEMARCACAO AVISO EM PISO-(0,4m2)-EXTINTORES</t>
    </r>
  </si>
  <si>
    <r>
      <rPr>
        <sz val="7"/>
        <rFont val="Arial"/>
        <family val="2"/>
      </rPr>
      <t>3.3.2</t>
    </r>
  </si>
  <si>
    <r>
      <rPr>
        <sz val="7"/>
        <rFont val="Arial"/>
        <family val="2"/>
      </rPr>
      <t>055921</t>
    </r>
  </si>
  <si>
    <r>
      <rPr>
        <sz val="7"/>
        <rFont val="Arial"/>
        <family val="2"/>
      </rPr>
      <t>PLACA INDICATIVA DE LOCALIZACAO DE EXTINTORES</t>
    </r>
  </si>
  <si>
    <r>
      <rPr>
        <b/>
        <sz val="7"/>
        <rFont val="Arial"/>
        <family val="2"/>
      </rPr>
      <t>3.4</t>
    </r>
  </si>
  <si>
    <r>
      <rPr>
        <b/>
        <sz val="7"/>
        <rFont val="Arial"/>
        <family val="2"/>
      </rPr>
      <t>BICICLETÁRIO</t>
    </r>
  </si>
  <si>
    <r>
      <rPr>
        <sz val="7"/>
        <rFont val="Arial"/>
        <family val="2"/>
      </rPr>
      <t>3.4.1</t>
    </r>
  </si>
  <si>
    <r>
      <rPr>
        <sz val="7"/>
        <rFont val="Arial"/>
        <family val="2"/>
      </rPr>
      <t>3.4.2</t>
    </r>
  </si>
  <si>
    <r>
      <rPr>
        <b/>
        <sz val="7"/>
        <rFont val="Arial"/>
        <family val="2"/>
      </rPr>
      <t>3.5</t>
    </r>
  </si>
  <si>
    <r>
      <rPr>
        <b/>
        <sz val="7"/>
        <rFont val="Arial"/>
        <family val="2"/>
      </rPr>
      <t>PLACA DE SINALIZAÇÃO</t>
    </r>
  </si>
  <si>
    <r>
      <rPr>
        <sz val="7"/>
        <rFont val="Arial"/>
        <family val="2"/>
      </rPr>
      <t>3.5.1</t>
    </r>
  </si>
  <si>
    <r>
      <rPr>
        <sz val="7"/>
        <rFont val="Arial"/>
        <family val="2"/>
      </rPr>
      <t>89263</t>
    </r>
  </si>
  <si>
    <r>
      <rPr>
        <sz val="7"/>
        <rFont val="Arial"/>
        <family val="2"/>
      </rPr>
      <t>DEMOLICAO DE ESTRUTURA METALICA SEM REMOCAO</t>
    </r>
  </si>
  <si>
    <r>
      <rPr>
        <sz val="7"/>
        <rFont val="Arial"/>
        <family val="2"/>
      </rPr>
      <t>3.5.2</t>
    </r>
  </si>
  <si>
    <r>
      <rPr>
        <sz val="7"/>
        <rFont val="Arial"/>
        <family val="2"/>
      </rPr>
      <t>UFSB-CIV-PEQ-4546</t>
    </r>
  </si>
  <si>
    <r>
      <rPr>
        <sz val="7"/>
        <rFont val="Arial"/>
        <family val="2"/>
      </rPr>
      <t>PLACA DE IDENTIFICAÇÃO DO CAMPUS JORGE AMADO EM ESTRUTURA METÁLICA DE AÇO ENRIJECIDO DOBRADO 150X60X20 E 3MM, INCLUSIVE INFORME EM LONA NIGHT DAY C/ ILHOES DE ALUMÍNIO VULCANIZADA, IMPRESSÃO DIGITAL, ESCAVAÇÃO, CHUMBAMENTO EM CONCRETO 20MPA, PINTURA ESMALTE E ESCORAMENTO - FORNECIMENTO E INSTALAÇÃO (CONFORME PROJETO)</t>
    </r>
  </si>
  <si>
    <r>
      <rPr>
        <sz val="7"/>
        <rFont val="Arial"/>
        <family val="2"/>
      </rPr>
      <t>3.5.3</t>
    </r>
  </si>
  <si>
    <r>
      <rPr>
        <sz val="7"/>
        <rFont val="Arial"/>
        <family val="2"/>
      </rPr>
      <t>3.5.4</t>
    </r>
  </si>
  <si>
    <r>
      <rPr>
        <b/>
        <sz val="7"/>
        <rFont val="Arial"/>
        <family val="2"/>
      </rPr>
      <t>4</t>
    </r>
  </si>
  <si>
    <r>
      <rPr>
        <b/>
        <sz val="7"/>
        <rFont val="Arial"/>
        <family val="2"/>
      </rPr>
      <t>CAMPUS PAULO FREIRE - CPF</t>
    </r>
  </si>
  <si>
    <r>
      <rPr>
        <b/>
        <sz val="7"/>
        <rFont val="Arial"/>
        <family val="2"/>
      </rPr>
      <t>4.1</t>
    </r>
  </si>
  <si>
    <r>
      <rPr>
        <b/>
        <sz val="7"/>
        <rFont val="Arial"/>
        <family val="2"/>
      </rPr>
      <t>CONSTRUÇÃO DE ESTAÇÃO ELEVATÓRIA- EE</t>
    </r>
  </si>
  <si>
    <r>
      <rPr>
        <sz val="7"/>
        <rFont val="Arial"/>
        <family val="2"/>
      </rPr>
      <t>4.1.1</t>
    </r>
  </si>
  <si>
    <r>
      <rPr>
        <sz val="7"/>
        <rFont val="Arial"/>
        <family val="2"/>
      </rPr>
      <t>S00053</t>
    </r>
  </si>
  <si>
    <r>
      <rPr>
        <sz val="7"/>
        <rFont val="Arial"/>
        <family val="2"/>
      </rPr>
      <t>Tapume em chapa compensada esp = 10mm (1 uso)</t>
    </r>
  </si>
  <si>
    <r>
      <rPr>
        <sz val="7"/>
        <rFont val="Arial"/>
        <family val="2"/>
      </rPr>
      <t>4.1.2</t>
    </r>
  </si>
  <si>
    <r>
      <rPr>
        <sz val="7"/>
        <rFont val="Arial"/>
        <family val="2"/>
      </rPr>
      <t>73610</t>
    </r>
  </si>
  <si>
    <r>
      <rPr>
        <sz val="7"/>
        <rFont val="Arial"/>
        <family val="2"/>
      </rPr>
      <t>LOCAÇÃO DE REDES DE ÁGUA OU DE ESGOTO</t>
    </r>
  </si>
  <si>
    <r>
      <rPr>
        <sz val="7"/>
        <rFont val="Arial"/>
        <family val="2"/>
      </rPr>
      <t>4.1.3</t>
    </r>
  </si>
  <si>
    <r>
      <rPr>
        <sz val="7"/>
        <rFont val="Arial"/>
        <family val="2"/>
      </rPr>
      <t>73686</t>
    </r>
  </si>
  <si>
    <r>
      <rPr>
        <sz val="7"/>
        <rFont val="Arial"/>
        <family val="2"/>
      </rPr>
      <t>LOCACAO DA OBRA, COM USO DE EQUIPAMENTOS TOPOGRAFICOS, INCLUSIVE NIVELADOR</t>
    </r>
  </si>
  <si>
    <r>
      <rPr>
        <sz val="7"/>
        <rFont val="Arial"/>
        <family val="2"/>
      </rPr>
      <t>4.1.4</t>
    </r>
  </si>
  <si>
    <r>
      <rPr>
        <sz val="7"/>
        <rFont val="Arial"/>
        <family val="2"/>
      </rPr>
      <t>S09927</t>
    </r>
  </si>
  <si>
    <r>
      <rPr>
        <sz val="7"/>
        <rFont val="Arial"/>
        <family val="2"/>
      </rPr>
      <t>Escavação mecânica, reaterro e compactação vala material 1ª categoria</t>
    </r>
  </si>
  <si>
    <r>
      <rPr>
        <sz val="7"/>
        <rFont val="Arial"/>
        <family val="2"/>
      </rPr>
      <t>4.1.5</t>
    </r>
  </si>
  <si>
    <r>
      <rPr>
        <sz val="7"/>
        <rFont val="Arial"/>
        <family val="2"/>
      </rPr>
      <t>S07085</t>
    </r>
  </si>
  <si>
    <r>
      <rPr>
        <sz val="7"/>
        <rFont val="Arial"/>
        <family val="2"/>
      </rPr>
      <t>Carga, transporte e descarga de material de 1ª categoria proveniente de escavação ou de depósito</t>
    </r>
  </si>
  <si>
    <r>
      <rPr>
        <sz val="7"/>
        <rFont val="Arial"/>
        <family val="2"/>
      </rPr>
      <t>4.1.6</t>
    </r>
  </si>
  <si>
    <r>
      <rPr>
        <sz val="7"/>
        <rFont val="Arial"/>
        <family val="2"/>
      </rPr>
      <t>73877/001</t>
    </r>
  </si>
  <si>
    <r>
      <rPr>
        <sz val="7"/>
        <rFont val="Arial"/>
        <family val="2"/>
      </rPr>
      <t>ESCORAMENTO DE VALAS COM PRANCHOES METALICOS - AREA CRAVADA</t>
    </r>
  </si>
  <si>
    <r>
      <rPr>
        <sz val="7"/>
        <rFont val="Arial"/>
        <family val="2"/>
      </rPr>
      <t>4.1.7</t>
    </r>
  </si>
  <si>
    <r>
      <rPr>
        <sz val="7"/>
        <rFont val="Arial"/>
        <family val="2"/>
      </rPr>
      <t>94962</t>
    </r>
  </si>
  <si>
    <r>
      <rPr>
        <sz val="7"/>
        <rFont val="Arial"/>
        <family val="2"/>
      </rPr>
      <t>CONCRETO MAGRO PARA LASTRO, TRAÇO 1:4,5:4,5 (CIMENTO/ AREIA MÉDIA/ BRITA 1) - PREPARO MECÂNICO COM BETONEIRA 400 L. AF_07/2016</t>
    </r>
  </si>
  <si>
    <r>
      <rPr>
        <sz val="7"/>
        <rFont val="Arial"/>
        <family val="2"/>
      </rPr>
      <t>4.1.8</t>
    </r>
  </si>
  <si>
    <r>
      <rPr>
        <sz val="7"/>
        <rFont val="Arial"/>
        <family val="2"/>
      </rPr>
      <t>00001525</t>
    </r>
  </si>
  <si>
    <r>
      <rPr>
        <sz val="7"/>
        <rFont val="Arial"/>
        <family val="2"/>
      </rPr>
      <t>CONCRETO USINADO BOMBEAVEL, CLASSE DE RESISTENCIA C30, COM BRITA 0 E 1, SLUMP = 100 +/- 20 MM, INCLUI SERVICO DE BOMBEAMENTO (NBR 8953)</t>
    </r>
  </si>
  <si>
    <r>
      <rPr>
        <sz val="7"/>
        <rFont val="Arial"/>
        <family val="2"/>
      </rPr>
      <t>4.1.9</t>
    </r>
  </si>
  <si>
    <r>
      <rPr>
        <sz val="7"/>
        <rFont val="Arial"/>
        <family val="2"/>
      </rPr>
      <t>4.1.10</t>
    </r>
  </si>
  <si>
    <r>
      <rPr>
        <sz val="7"/>
        <rFont val="Arial"/>
        <family val="2"/>
      </rPr>
      <t>92916</t>
    </r>
  </si>
  <si>
    <r>
      <rPr>
        <sz val="7"/>
        <rFont val="Arial"/>
        <family val="2"/>
      </rPr>
      <t>ARMAÇÃO DE ESTRUTURAS DE CONCRETO ARMADO, EXCETO VIGAS, PILARES, LAJES E FUNDAÇÕES PROFUNDAS (DE EDIFÍCIOS DE MÚLTIPLOS PAVIMENTOS, EDIFICAÇÃO TÉRREA OU SOBRADO), UTILIZANDO AÇO CA-50 DE 6,3 MM - MONTAGEM. AF_12/2015</t>
    </r>
  </si>
  <si>
    <r>
      <rPr>
        <sz val="7"/>
        <rFont val="Arial"/>
        <family val="2"/>
      </rPr>
      <t>4.1.11</t>
    </r>
  </si>
  <si>
    <r>
      <rPr>
        <sz val="7"/>
        <rFont val="Arial"/>
        <family val="2"/>
      </rPr>
      <t>4.1.12</t>
    </r>
  </si>
  <si>
    <r>
      <rPr>
        <sz val="7"/>
        <rFont val="Arial"/>
        <family val="2"/>
      </rPr>
      <t>92919</t>
    </r>
  </si>
  <si>
    <r>
      <rPr>
        <sz val="7"/>
        <rFont val="Arial"/>
        <family val="2"/>
      </rPr>
      <t>ARMAÇÃO DE ESTRUTURAS DE CONCRETO ARMADO, EXCETO VIGAS, PILARES, LAJES E FUNDAÇÕES PROFUNDAS (DE EDIFÍCIOS DE MÚLTIPLOS PAVIMENTOS, EDIFICAÇÃO TÉRREA OU SOBRADO), UTILIZANDO AÇO CA-50 DE 10,0 MM - MONTAGEM. AF_12/2015</t>
    </r>
  </si>
  <si>
    <r>
      <rPr>
        <sz val="7"/>
        <rFont val="Arial"/>
        <family val="2"/>
      </rPr>
      <t>4.1.13</t>
    </r>
  </si>
  <si>
    <r>
      <rPr>
        <sz val="7"/>
        <rFont val="Arial"/>
        <family val="2"/>
      </rPr>
      <t>S03168</t>
    </r>
  </si>
  <si>
    <r>
      <rPr>
        <sz val="7"/>
        <rFont val="Arial"/>
        <family val="2"/>
      </rPr>
      <t>Forma plana para estruturas, em compensado resinado de 10mm, 01 uso, inclusive escoramento - Revisada 07.2015</t>
    </r>
  </si>
  <si>
    <r>
      <rPr>
        <sz val="7"/>
        <rFont val="Arial"/>
        <family val="2"/>
      </rPr>
      <t>4.1.14</t>
    </r>
  </si>
  <si>
    <r>
      <rPr>
        <sz val="7"/>
        <rFont val="Arial"/>
        <family val="2"/>
      </rPr>
      <t>S03356</t>
    </r>
  </si>
  <si>
    <r>
      <rPr>
        <sz val="7"/>
        <rFont val="Arial"/>
        <family val="2"/>
      </rPr>
      <t>Forma curva para estruturas, em compensado resinado de 10mm , 01 uso, inclusive escoramento</t>
    </r>
  </si>
  <si>
    <r>
      <rPr>
        <sz val="7"/>
        <rFont val="Arial"/>
        <family val="2"/>
      </rPr>
      <t>4.1.15</t>
    </r>
  </si>
  <si>
    <r>
      <rPr>
        <sz val="7"/>
        <rFont val="Arial"/>
        <family val="2"/>
      </rPr>
      <t>73963/033</t>
    </r>
  </si>
  <si>
    <r>
      <rPr>
        <sz val="7"/>
        <rFont val="Arial"/>
        <family val="2"/>
      </rPr>
      <t>POCO VISITA ESG SANIT ANEL CONC PRE-MOLD PROF=2,00M C/ TAMPAO FOFO ARTICULADO, CLASSE B125 CARGA MAX 12,5 T, REDONDO TAMPA 600 MM, REDE PLUVIAL/ESGOTO / REJUNTAMENTO ANEIS / REVEST LISO CALHA INTERNA C/ARG CIM/AREIA 1:4. BASE/BANQUETA EM CONCR FCK=10MPA</t>
    </r>
  </si>
  <si>
    <r>
      <rPr>
        <sz val="7"/>
        <rFont val="Arial"/>
        <family val="2"/>
      </rPr>
      <t>4.1.16</t>
    </r>
  </si>
  <si>
    <r>
      <rPr>
        <sz val="7"/>
        <rFont val="Arial"/>
        <family val="2"/>
      </rPr>
      <t>73665</t>
    </r>
  </si>
  <si>
    <r>
      <rPr>
        <sz val="7"/>
        <rFont val="Arial"/>
        <family val="2"/>
      </rPr>
      <t>ESCADA TIPO MARINHEIRO EM ACO CA-50 9,52MM INCLUSO PINTURA COM FUNDO ANTICORROSIVO TIPO ZARCAO</t>
    </r>
  </si>
  <si>
    <r>
      <rPr>
        <sz val="7"/>
        <rFont val="Arial"/>
        <family val="2"/>
      </rPr>
      <t>4.1.17</t>
    </r>
  </si>
  <si>
    <r>
      <rPr>
        <sz val="7"/>
        <rFont val="Arial"/>
        <family val="2"/>
      </rPr>
      <t>UFSB2-CIV-1501</t>
    </r>
  </si>
  <si>
    <r>
      <rPr>
        <sz val="7"/>
        <rFont val="Arial"/>
        <family val="2"/>
      </rPr>
      <t>CAIXA DE REGISTRO PARA REDE DE ESG. SANIT., EM ANEIS DE CONCRETO ARMADO PRÉ- MOLDADO, DIÂMETRO = 1,35M, PROF=2,00M.</t>
    </r>
  </si>
  <si>
    <r>
      <rPr>
        <sz val="7"/>
        <rFont val="Arial"/>
        <family val="2"/>
      </rPr>
      <t>4.1.18</t>
    </r>
  </si>
  <si>
    <r>
      <rPr>
        <sz val="7"/>
        <rFont val="Arial"/>
        <family val="2"/>
      </rPr>
      <t>UFSB2-CIV-1121</t>
    </r>
  </si>
  <si>
    <r>
      <rPr>
        <sz val="7"/>
        <rFont val="Arial"/>
        <family val="2"/>
      </rPr>
      <t>Stop-Log tipo alto em fibra de vidro, com gaveta movediça em fibra de vidro esp=10mm, com acionamento manual por manete na própria gaveta, conforme projeto</t>
    </r>
  </si>
  <si>
    <r>
      <rPr>
        <sz val="7"/>
        <rFont val="Arial"/>
        <family val="2"/>
      </rPr>
      <t>4.1.19</t>
    </r>
  </si>
  <si>
    <r>
      <rPr>
        <sz val="7"/>
        <rFont val="Arial"/>
        <family val="2"/>
      </rPr>
      <t>S04268</t>
    </r>
  </si>
  <si>
    <r>
      <rPr>
        <sz val="7"/>
        <rFont val="Arial"/>
        <family val="2"/>
      </rPr>
      <t>Remoção de árvore, porte médio, com utilização de retro-escavadeira</t>
    </r>
  </si>
  <si>
    <r>
      <rPr>
        <sz val="7"/>
        <rFont val="Arial"/>
        <family val="2"/>
      </rPr>
      <t>4.1.20</t>
    </r>
  </si>
  <si>
    <r>
      <rPr>
        <sz val="7"/>
        <rFont val="Arial"/>
        <family val="2"/>
      </rPr>
      <t>111614</t>
    </r>
  </si>
  <si>
    <r>
      <rPr>
        <sz val="7"/>
        <rFont val="Arial"/>
        <family val="2"/>
      </rPr>
      <t>PORTAO 2 FL. ESTRUT.TUBO GALVAN.1.1/2"" C/TELA 1x1 AWG 16</t>
    </r>
  </si>
  <si>
    <r>
      <rPr>
        <sz val="7"/>
        <rFont val="Arial"/>
        <family val="2"/>
      </rPr>
      <t>4.1.21</t>
    </r>
  </si>
  <si>
    <r>
      <rPr>
        <sz val="7"/>
        <rFont val="Arial"/>
        <family val="2"/>
      </rPr>
      <t>S07764</t>
    </r>
  </si>
  <si>
    <r>
      <rPr>
        <sz val="7"/>
        <rFont val="Arial"/>
        <family val="2"/>
      </rPr>
      <t>Alambrado com tela de arame galvanizado fio 12 bwg, malha 3", revestido de PVC,fixado em tubo aço galvaniz.3", em módulos de (2,36x1,90)m, chumbado em bloco de concreto, inclus.escavação/reaterro/carga/descarga/transporte dos tubos,exclusive mureta</t>
    </r>
  </si>
  <si>
    <r>
      <rPr>
        <sz val="7"/>
        <rFont val="Arial"/>
        <family val="2"/>
      </rPr>
      <t>4.1.22</t>
    </r>
  </si>
  <si>
    <r>
      <rPr>
        <sz val="7"/>
        <rFont val="Arial"/>
        <family val="2"/>
      </rPr>
      <t>S11573</t>
    </r>
  </si>
  <si>
    <r>
      <rPr>
        <sz val="7"/>
        <rFont val="Arial"/>
        <family val="2"/>
      </rPr>
      <t>Tampa de inspeção em chapa metálica de 1/4", inclusive tratamento e pintura em esmalte ou óleo</t>
    </r>
  </si>
  <si>
    <r>
      <rPr>
        <sz val="7"/>
        <rFont val="Arial"/>
        <family val="2"/>
      </rPr>
      <t>4.1.23</t>
    </r>
  </si>
  <si>
    <r>
      <rPr>
        <sz val="7"/>
        <rFont val="Arial"/>
        <family val="2"/>
      </rPr>
      <t>S06538</t>
    </r>
  </si>
  <si>
    <r>
      <rPr>
        <sz val="7"/>
        <rFont val="Arial"/>
        <family val="2"/>
      </rPr>
      <t>Fornecimento de tubo em ferro fundido, c/ flanges PN 10 / 16, diam. = 150mm, L=0,90m</t>
    </r>
  </si>
  <si>
    <r>
      <rPr>
        <sz val="7"/>
        <rFont val="Arial"/>
        <family val="2"/>
      </rPr>
      <t>4.1.24</t>
    </r>
  </si>
  <si>
    <r>
      <rPr>
        <sz val="7"/>
        <rFont val="Arial"/>
        <family val="2"/>
      </rPr>
      <t>Fornecimento de tubo em ferro fundido, c/ flanges PN 10 / 16, diam. = 150mm, L=1,00m</t>
    </r>
  </si>
  <si>
    <r>
      <rPr>
        <sz val="7"/>
        <rFont val="Arial"/>
        <family val="2"/>
      </rPr>
      <t>4.1.25</t>
    </r>
  </si>
  <si>
    <r>
      <rPr>
        <sz val="7"/>
        <rFont val="Arial"/>
        <family val="2"/>
      </rPr>
      <t>Fornecimento de tubo em ferro fundido, c/ flanges PN 10 / 16, diam. = 150mm, L=1,10m</t>
    </r>
  </si>
  <si>
    <r>
      <rPr>
        <sz val="7"/>
        <rFont val="Arial"/>
        <family val="2"/>
      </rPr>
      <t>4.1.26</t>
    </r>
  </si>
  <si>
    <r>
      <rPr>
        <sz val="7"/>
        <rFont val="Arial"/>
        <family val="2"/>
      </rPr>
      <t>Fornecimento de tubo em ferro fundido, c/ flanges PN 10 / 16, diam. = 150mm, L=0,75m</t>
    </r>
  </si>
  <si>
    <r>
      <rPr>
        <sz val="7"/>
        <rFont val="Arial"/>
        <family val="2"/>
      </rPr>
      <t>4.1.27</t>
    </r>
  </si>
  <si>
    <r>
      <rPr>
        <sz val="7"/>
        <rFont val="Arial"/>
        <family val="2"/>
      </rPr>
      <t>Fornecimento de tubo em ferro fundido, c/ flanges PN 10 / 16, diam. = 150mm, L=1,03m</t>
    </r>
  </si>
  <si>
    <r>
      <rPr>
        <sz val="7"/>
        <rFont val="Arial"/>
        <family val="2"/>
      </rPr>
      <t>4.1.28</t>
    </r>
  </si>
  <si>
    <r>
      <rPr>
        <sz val="7"/>
        <rFont val="Arial"/>
        <family val="2"/>
      </rPr>
      <t>S05311</t>
    </r>
  </si>
  <si>
    <r>
      <rPr>
        <sz val="7"/>
        <rFont val="Arial"/>
        <family val="2"/>
      </rPr>
      <t>Montagem de tubos em ferro fundido com flanges, diam.= 150 mm</t>
    </r>
  </si>
  <si>
    <r>
      <rPr>
        <sz val="7"/>
        <rFont val="Arial"/>
        <family val="2"/>
      </rPr>
      <t>4.1.29</t>
    </r>
  </si>
  <si>
    <r>
      <rPr>
        <sz val="7"/>
        <rFont val="Arial"/>
        <family val="2"/>
      </rPr>
      <t>S05219</t>
    </r>
  </si>
  <si>
    <r>
      <rPr>
        <sz val="7"/>
        <rFont val="Arial"/>
        <family val="2"/>
      </rPr>
      <t>Montagem de conexões de ferro fundido, com flanges, diam.= 150 mm</t>
    </r>
  </si>
  <si>
    <r>
      <rPr>
        <sz val="7"/>
        <rFont val="Arial"/>
        <family val="2"/>
      </rPr>
      <t>4.1.30</t>
    </r>
  </si>
  <si>
    <r>
      <rPr>
        <sz val="7"/>
        <rFont val="Arial"/>
        <family val="2"/>
      </rPr>
      <t>S04162</t>
    </r>
  </si>
  <si>
    <r>
      <rPr>
        <sz val="7"/>
        <rFont val="Arial"/>
        <family val="2"/>
      </rPr>
      <t>Registro Chato, Flange-Flange de DN 150, fornecimento</t>
    </r>
  </si>
  <si>
    <r>
      <rPr>
        <sz val="7"/>
        <rFont val="Arial"/>
        <family val="2"/>
      </rPr>
      <t>4.1.31</t>
    </r>
  </si>
  <si>
    <r>
      <rPr>
        <sz val="7"/>
        <rFont val="Arial"/>
        <family val="2"/>
      </rPr>
      <t>I11741</t>
    </r>
  </si>
  <si>
    <r>
      <rPr>
        <sz val="7"/>
        <rFont val="Arial"/>
        <family val="2"/>
      </rPr>
      <t>Motobomba centrífuga submersível para esgoto, motor 3 cv, trifásico 220V, recalque 2", hm = 2 a 22 m, q = 9,8 a 35,8m3/h</t>
    </r>
  </si>
  <si>
    <r>
      <rPr>
        <sz val="7"/>
        <rFont val="Arial"/>
        <family val="2"/>
      </rPr>
      <t>4.1.32</t>
    </r>
  </si>
  <si>
    <r>
      <rPr>
        <sz val="7"/>
        <rFont val="Arial"/>
        <family val="2"/>
      </rPr>
      <t>S05667</t>
    </r>
  </si>
  <si>
    <r>
      <rPr>
        <sz val="7"/>
        <rFont val="Arial"/>
        <family val="2"/>
      </rPr>
      <t>Fornecimento de redução excentrica em ferro fundido, com flanges pn 10 / 16, diam. = 100 x 80mm</t>
    </r>
  </si>
  <si>
    <r>
      <rPr>
        <sz val="7"/>
        <rFont val="Arial"/>
        <family val="2"/>
      </rPr>
      <t>4.1.33</t>
    </r>
  </si>
  <si>
    <r>
      <rPr>
        <sz val="7"/>
        <rFont val="Arial"/>
        <family val="2"/>
      </rPr>
      <t>S11313</t>
    </r>
  </si>
  <si>
    <r>
      <rPr>
        <sz val="7"/>
        <rFont val="Arial"/>
        <family val="2"/>
      </rPr>
      <t>Fornecimento de tubo em ferro fundido, c/ flanges PN 10 / 16, diam. = 100mm, L=1,77m</t>
    </r>
  </si>
  <si>
    <r>
      <rPr>
        <sz val="7"/>
        <rFont val="Arial"/>
        <family val="2"/>
      </rPr>
      <t>4.1.34</t>
    </r>
  </si>
  <si>
    <r>
      <rPr>
        <sz val="7"/>
        <rFont val="Arial"/>
        <family val="2"/>
      </rPr>
      <t>S05610</t>
    </r>
  </si>
  <si>
    <r>
      <rPr>
        <sz val="7"/>
        <rFont val="Arial"/>
        <family val="2"/>
      </rPr>
      <t>Fornecimento de curva 90º, em ferro fundido, com flanges pn 10 / 16, diam. = 100mm</t>
    </r>
  </si>
  <si>
    <r>
      <rPr>
        <sz val="7"/>
        <rFont val="Arial"/>
        <family val="2"/>
      </rPr>
      <t>4.1.35</t>
    </r>
  </si>
  <si>
    <r>
      <rPr>
        <sz val="7"/>
        <rFont val="Arial"/>
        <family val="2"/>
      </rPr>
      <t>S06537</t>
    </r>
  </si>
  <si>
    <r>
      <rPr>
        <sz val="7"/>
        <rFont val="Arial"/>
        <family val="2"/>
      </rPr>
      <t>Fornecimento de tubo em ferro fundido, c/ flanges PN 10 / 16, diam. = 100mm, L=0,95m</t>
    </r>
  </si>
  <si>
    <r>
      <rPr>
        <sz val="7"/>
        <rFont val="Arial"/>
        <family val="2"/>
      </rPr>
      <t>4.1.36</t>
    </r>
  </si>
  <si>
    <r>
      <rPr>
        <sz val="7"/>
        <rFont val="Arial"/>
        <family val="2"/>
      </rPr>
      <t>73795/007</t>
    </r>
  </si>
  <si>
    <r>
      <rPr>
        <sz val="7"/>
        <rFont val="Arial"/>
        <family val="2"/>
      </rPr>
      <t>VÁLVULA DE RETENÇÃO VERTICAL Ø 100MM (4") - FORNECIMENTO E INSTALAÇÃO</t>
    </r>
  </si>
  <si>
    <r>
      <rPr>
        <sz val="7"/>
        <rFont val="Arial"/>
        <family val="2"/>
      </rPr>
      <t>4.1.37</t>
    </r>
  </si>
  <si>
    <r>
      <rPr>
        <sz val="7"/>
        <rFont val="Arial"/>
        <family val="2"/>
      </rPr>
      <t>I04749</t>
    </r>
  </si>
  <si>
    <r>
      <rPr>
        <sz val="7"/>
        <rFont val="Arial"/>
        <family val="2"/>
      </rPr>
      <t>Junta de desmontagem travada axialamente JTDA pn 10, d = 500</t>
    </r>
  </si>
  <si>
    <r>
      <rPr>
        <sz val="7"/>
        <rFont val="Arial"/>
        <family val="2"/>
      </rPr>
      <t>4.1.38</t>
    </r>
  </si>
  <si>
    <r>
      <rPr>
        <sz val="7"/>
        <rFont val="Arial"/>
        <family val="2"/>
      </rPr>
      <t>S06995</t>
    </r>
  </si>
  <si>
    <r>
      <rPr>
        <sz val="7"/>
        <rFont val="Arial"/>
        <family val="2"/>
      </rPr>
      <t>Fornecimento de registro gaveta fofo, c/ flanges, cunha borracha, corpo longo e cabeçote, tipo euro 21, pn16, diam = 100mm</t>
    </r>
  </si>
  <si>
    <r>
      <rPr>
        <sz val="7"/>
        <rFont val="Arial"/>
        <family val="2"/>
      </rPr>
      <t>4.1.39</t>
    </r>
  </si>
  <si>
    <r>
      <rPr>
        <sz val="7"/>
        <rFont val="Arial"/>
        <family val="2"/>
      </rPr>
      <t>73884/003</t>
    </r>
  </si>
  <si>
    <r>
      <rPr>
        <sz val="7"/>
        <rFont val="Arial"/>
        <family val="2"/>
      </rPr>
      <t>INSTALAÇÃO DE VÁLVULAS OU REGISTROS COM JUNTA FLANGEADA - DN 100</t>
    </r>
  </si>
  <si>
    <r>
      <rPr>
        <sz val="7"/>
        <rFont val="Arial"/>
        <family val="2"/>
      </rPr>
      <t>4.1.40</t>
    </r>
  </si>
  <si>
    <r>
      <rPr>
        <sz val="7"/>
        <rFont val="Arial"/>
        <family val="2"/>
      </rPr>
      <t>S05679</t>
    </r>
  </si>
  <si>
    <r>
      <rPr>
        <sz val="7"/>
        <rFont val="Arial"/>
        <family val="2"/>
      </rPr>
      <t>Fornecimento de tê em ferro fundido com flanges pn 10 / 16, diam. = 100 x 80mm</t>
    </r>
  </si>
  <si>
    <r>
      <rPr>
        <sz val="7"/>
        <rFont val="Arial"/>
        <family val="2"/>
      </rPr>
      <t>4.1.41</t>
    </r>
  </si>
  <si>
    <r>
      <rPr>
        <sz val="7"/>
        <rFont val="Arial"/>
        <family val="2"/>
      </rPr>
      <t>S06680</t>
    </r>
  </si>
  <si>
    <r>
      <rPr>
        <sz val="7"/>
        <rFont val="Arial"/>
        <family val="2"/>
      </rPr>
      <t>Fornecimento de tubo em ferro fundido, c/ flanges PN 10 / 16, diam. = 100mm, L=1,30m</t>
    </r>
  </si>
  <si>
    <r>
      <rPr>
        <sz val="7"/>
        <rFont val="Arial"/>
        <family val="2"/>
      </rPr>
      <t>4.1.42</t>
    </r>
  </si>
  <si>
    <r>
      <rPr>
        <sz val="7"/>
        <rFont val="Arial"/>
        <family val="2"/>
      </rPr>
      <t>S06548</t>
    </r>
  </si>
  <si>
    <r>
      <rPr>
        <sz val="7"/>
        <rFont val="Arial"/>
        <family val="2"/>
      </rPr>
      <t>Fornecimento de tubo em ferro fundido, ponta e flange PN 10 / 16, diam. = 100mm, L=1,00m</t>
    </r>
  </si>
  <si>
    <r>
      <rPr>
        <sz val="7"/>
        <rFont val="Arial"/>
        <family val="2"/>
      </rPr>
      <t>4.1.43</t>
    </r>
  </si>
  <si>
    <r>
      <rPr>
        <sz val="7"/>
        <rFont val="Arial"/>
        <family val="2"/>
      </rPr>
      <t>S11318</t>
    </r>
  </si>
  <si>
    <r>
      <rPr>
        <sz val="7"/>
        <rFont val="Arial"/>
        <family val="2"/>
      </rPr>
      <t>Montagem de tubos em ferro fundido com flanges, diam.= 100 mm</t>
    </r>
  </si>
  <si>
    <r>
      <rPr>
        <sz val="7"/>
        <rFont val="Arial"/>
        <family val="2"/>
      </rPr>
      <t>4.1.44</t>
    </r>
  </si>
  <si>
    <r>
      <rPr>
        <sz val="7"/>
        <rFont val="Arial"/>
        <family val="2"/>
      </rPr>
      <t>S05308</t>
    </r>
  </si>
  <si>
    <r>
      <rPr>
        <sz val="7"/>
        <rFont val="Arial"/>
        <family val="2"/>
      </rPr>
      <t>4.1.45</t>
    </r>
  </si>
  <si>
    <r>
      <rPr>
        <sz val="7"/>
        <rFont val="Arial"/>
        <family val="2"/>
      </rPr>
      <t>S05907</t>
    </r>
  </si>
  <si>
    <r>
      <rPr>
        <sz val="7"/>
        <rFont val="Arial"/>
        <family val="2"/>
      </rPr>
      <t>Fornecimento de junta gibault em ferro fundido, diam. = 100mm</t>
    </r>
  </si>
  <si>
    <r>
      <rPr>
        <sz val="7"/>
        <rFont val="Arial"/>
        <family val="2"/>
      </rPr>
      <t>4.1.46</t>
    </r>
  </si>
  <si>
    <r>
      <rPr>
        <sz val="7"/>
        <rFont val="Arial"/>
        <family val="2"/>
      </rPr>
      <t>S05921</t>
    </r>
  </si>
  <si>
    <r>
      <rPr>
        <sz val="7"/>
        <rFont val="Arial"/>
        <family val="2"/>
      </rPr>
      <t>Assentamento de junta gibault em ferro fundido, DN 100mm</t>
    </r>
  </si>
  <si>
    <r>
      <rPr>
        <sz val="7"/>
        <rFont val="Arial"/>
        <family val="2"/>
      </rPr>
      <t>4.1.47</t>
    </r>
  </si>
  <si>
    <r>
      <rPr>
        <sz val="7"/>
        <rFont val="Arial"/>
        <family val="2"/>
      </rPr>
      <t>S06698</t>
    </r>
  </si>
  <si>
    <r>
      <rPr>
        <sz val="7"/>
        <rFont val="Arial"/>
        <family val="2"/>
      </rPr>
      <t>Fornecimento de tubo em ferro fundido, c/ flanges PN 10 / 16, diam. = 150mm, L=3,75m</t>
    </r>
  </si>
  <si>
    <r>
      <rPr>
        <sz val="7"/>
        <rFont val="Arial"/>
        <family val="2"/>
      </rPr>
      <t>4.1.48</t>
    </r>
  </si>
  <si>
    <r>
      <rPr>
        <sz val="7"/>
        <rFont val="Arial"/>
        <family val="2"/>
      </rPr>
      <t>Fornecimento de tubo em ferro fundido, c/ flanges PN 10 / 16, diam. = 150mm, L=3,12m</t>
    </r>
  </si>
  <si>
    <r>
      <rPr>
        <sz val="7"/>
        <rFont val="Arial"/>
        <family val="2"/>
      </rPr>
      <t>4.1.49</t>
    </r>
  </si>
  <si>
    <r>
      <rPr>
        <sz val="7"/>
        <rFont val="Arial"/>
        <family val="2"/>
      </rPr>
      <t>S05683</t>
    </r>
  </si>
  <si>
    <r>
      <rPr>
        <sz val="7"/>
        <rFont val="Arial"/>
        <family val="2"/>
      </rPr>
      <t>Fornecimento de tê em ferro fundido com flanges pn 10 / 16, diam. = 150 x 150mm</t>
    </r>
  </si>
  <si>
    <r>
      <rPr>
        <sz val="7"/>
        <rFont val="Arial"/>
        <family val="2"/>
      </rPr>
      <t>4.1.50</t>
    </r>
  </si>
  <si>
    <r>
      <rPr>
        <sz val="7"/>
        <rFont val="Arial"/>
        <family val="2"/>
      </rPr>
      <t>S05609</t>
    </r>
  </si>
  <si>
    <r>
      <rPr>
        <sz val="7"/>
        <rFont val="Arial"/>
        <family val="2"/>
      </rPr>
      <t>Fornecimento de curva 90º, em ferro fundido, com flanges pn 10 / 16 / 25, diam. = 80mm</t>
    </r>
  </si>
  <si>
    <r>
      <rPr>
        <sz val="7"/>
        <rFont val="Arial"/>
        <family val="2"/>
      </rPr>
      <t>4.1.51</t>
    </r>
  </si>
  <si>
    <r>
      <rPr>
        <sz val="7"/>
        <rFont val="Arial"/>
        <family val="2"/>
      </rPr>
      <t>S09141</t>
    </r>
  </si>
  <si>
    <r>
      <rPr>
        <sz val="7"/>
        <rFont val="Arial"/>
        <family val="2"/>
      </rPr>
      <t>Tampão ferro fundido articulado TDA-600mm, 300kg/cm², p/poço de visitas e caixas (fornecimento)</t>
    </r>
  </si>
  <si>
    <r>
      <rPr>
        <sz val="7"/>
        <rFont val="Arial"/>
        <family val="2"/>
      </rPr>
      <t>4.1.52</t>
    </r>
  </si>
  <si>
    <r>
      <rPr>
        <sz val="7"/>
        <rFont val="Arial"/>
        <family val="2"/>
      </rPr>
      <t>4.1.53</t>
    </r>
  </si>
  <si>
    <r>
      <rPr>
        <sz val="7"/>
        <rFont val="Arial"/>
        <family val="2"/>
      </rPr>
      <t>4.1.54</t>
    </r>
  </si>
  <si>
    <r>
      <rPr>
        <sz val="7"/>
        <rFont val="Arial"/>
        <family val="2"/>
      </rPr>
      <t>74010/001</t>
    </r>
  </si>
  <si>
    <r>
      <rPr>
        <sz val="7"/>
        <rFont val="Arial"/>
        <family val="2"/>
      </rPr>
      <t>CARGA E DESCARGA MECANICA DE SOLO UTILIZANDO CAMINHAO BASCULANTE 6,0M3/16T E PA CARREGADEIRA SOBRE PNEUS 128 HP, CAPACIDADE DA CAÇAMBA 1,7 A 2,8 M3, PESO OPERACIONAL 11632 KG</t>
    </r>
  </si>
  <si>
    <r>
      <rPr>
        <sz val="7"/>
        <rFont val="Arial"/>
        <family val="2"/>
      </rPr>
      <t>4.1.55</t>
    </r>
  </si>
  <si>
    <r>
      <rPr>
        <sz val="7"/>
        <rFont val="Arial"/>
        <family val="2"/>
      </rPr>
      <t>S05403</t>
    </r>
  </si>
  <si>
    <r>
      <rPr>
        <sz val="7"/>
        <rFont val="Arial"/>
        <family val="2"/>
      </rPr>
      <t>Fornecimento de tubo de pvc defofo, junta elástica integrada, pn 1mpa, diam. = 100mm</t>
    </r>
  </si>
  <si>
    <r>
      <rPr>
        <sz val="7"/>
        <rFont val="Arial"/>
        <family val="2"/>
      </rPr>
      <t>4.1.56</t>
    </r>
  </si>
  <si>
    <r>
      <rPr>
        <sz val="7"/>
        <rFont val="Arial"/>
        <family val="2"/>
      </rPr>
      <t>UFSB2-CIV-978</t>
    </r>
  </si>
  <si>
    <r>
      <rPr>
        <sz val="7"/>
        <rFont val="Arial"/>
        <family val="2"/>
      </rPr>
      <t>POCO VISITA ESG SANIT ANEL CONC PRE MOLD PROF=2,30M C/ TAMPAO FOFO ARTICULADO, CLASSE B125 CARGA MAX 12,5 T, REDONDO TAMPA 600 MM, REDE PLUVIAL/ESGOTO / REJUNTAMENTO ANEIS / REVEST LISO CALHA INTERNA C/ARG CIM/AREIA 1:4. BASE/BANQUETA EM CONCRFCK=10MPA</t>
    </r>
  </si>
  <si>
    <r>
      <rPr>
        <sz val="7"/>
        <rFont val="Arial"/>
        <family val="2"/>
      </rPr>
      <t>4.1.57</t>
    </r>
  </si>
  <si>
    <r>
      <rPr>
        <sz val="7"/>
        <rFont val="Arial"/>
        <family val="2"/>
      </rPr>
      <t>74034/001</t>
    </r>
  </si>
  <si>
    <r>
      <rPr>
        <sz val="7"/>
        <rFont val="Arial"/>
        <family val="2"/>
      </rPr>
      <t>ESPALHAMENTO DE MATERIAL DE 1A CATEGORIA COM TRATOR DE ESTEIRA COM 153HP</t>
    </r>
  </si>
  <si>
    <r>
      <rPr>
        <sz val="7"/>
        <rFont val="Arial"/>
        <family val="2"/>
      </rPr>
      <t>4.1.58</t>
    </r>
  </si>
  <si>
    <r>
      <rPr>
        <sz val="7"/>
        <rFont val="Arial"/>
        <family val="2"/>
      </rPr>
      <t>061030</t>
    </r>
  </si>
  <si>
    <r>
      <rPr>
        <sz val="7"/>
        <rFont val="Arial"/>
        <family val="2"/>
      </rPr>
      <t>BLOCO DE ANCORAGEM LINHA DUTOS KANALEX 5"" CONCRETO 1:3:5</t>
    </r>
  </si>
  <si>
    <r>
      <rPr>
        <sz val="7"/>
        <rFont val="Arial"/>
        <family val="2"/>
      </rPr>
      <t>4.1.59</t>
    </r>
  </si>
  <si>
    <r>
      <rPr>
        <sz val="7"/>
        <rFont val="Arial"/>
        <family val="2"/>
      </rPr>
      <t>UFSB2-CIV-987</t>
    </r>
  </si>
  <si>
    <r>
      <rPr>
        <sz val="7"/>
        <rFont val="Arial"/>
        <family val="2"/>
      </rPr>
      <t>POCO VISITA ESG SANIT ANEL CONC PRE-MOLD PROF=2,60M C/ TAMPAO FOFO SIMPLES COM BASE, CLASSE B125 CARGA MAX 12,5 T, REDONDO TAMPA 600 MM, REDE PLUVIAL/ESGOTO / REJUNTAMENTO ANEIS / REVEST LISO CALHA INTERNA C/ARG CIM/AREIA 1:4. BASE/BANQUETAEM CONCR FCK=10MPA</t>
    </r>
  </si>
  <si>
    <r>
      <rPr>
        <sz val="7"/>
        <rFont val="Arial"/>
        <family val="2"/>
      </rPr>
      <t>4.1.60</t>
    </r>
  </si>
  <si>
    <r>
      <rPr>
        <sz val="7"/>
        <rFont val="Arial"/>
        <family val="2"/>
      </rPr>
      <t>UFSB2-CIV-1508</t>
    </r>
  </si>
  <si>
    <r>
      <rPr>
        <sz val="7"/>
        <rFont val="Arial"/>
        <family val="2"/>
      </rPr>
      <t xml:space="preserve">GRADE DE FERRO EM BARRA CHATA (10 X 25), CONFORME PROJETO </t>
    </r>
  </si>
  <si>
    <r>
      <rPr>
        <sz val="7"/>
        <rFont val="Arial"/>
        <family val="2"/>
      </rPr>
      <t>4.1.61</t>
    </r>
  </si>
  <si>
    <r>
      <rPr>
        <sz val="7"/>
        <rFont val="Arial"/>
        <family val="2"/>
      </rPr>
      <t>S00086</t>
    </r>
  </si>
  <si>
    <r>
      <rPr>
        <sz val="7"/>
        <rFont val="Arial"/>
        <family val="2"/>
      </rPr>
      <t>Forma plana para fundações, em compensado resinado 12mm, 05 usos</t>
    </r>
  </si>
  <si>
    <r>
      <rPr>
        <sz val="7"/>
        <rFont val="Arial"/>
        <family val="2"/>
      </rPr>
      <t>4.1.62</t>
    </r>
  </si>
  <si>
    <r>
      <rPr>
        <sz val="7"/>
        <rFont val="Arial"/>
        <family val="2"/>
      </rPr>
      <t>94338</t>
    </r>
  </si>
  <si>
    <r>
      <rPr>
        <sz val="7"/>
        <rFont val="Arial"/>
        <family val="2"/>
      </rPr>
      <t>ATERRO MECANIZADO DE VALA COM RETROESCAVADEIRA (CAPACIDADE DA CAÇAMBA DA RETRO: 0,26 M³ / POTÊNCIA: 88 HP), LARGURA ATÉ 0,8 M, PROFUNDIDADE ATÉ 1,5 M, COM AREIA PARA ATERRO. AF_05/2016</t>
    </r>
  </si>
  <si>
    <r>
      <rPr>
        <sz val="7"/>
        <rFont val="Arial"/>
        <family val="2"/>
      </rPr>
      <t>4.1.63</t>
    </r>
  </si>
  <si>
    <r>
      <rPr>
        <sz val="7"/>
        <rFont val="Arial"/>
        <family val="2"/>
      </rPr>
      <t>C0308</t>
    </r>
  </si>
  <si>
    <r>
      <rPr>
        <sz val="7"/>
        <rFont val="Arial"/>
        <family val="2"/>
      </rPr>
      <t>ASSENTAMENTO DE TUBOS, PEÇAS E CONEXÕES EM FoFo, JE DN 100mm</t>
    </r>
  </si>
  <si>
    <r>
      <rPr>
        <sz val="7"/>
        <rFont val="Arial"/>
        <family val="2"/>
      </rPr>
      <t>4.1.64</t>
    </r>
  </si>
  <si>
    <r>
      <rPr>
        <sz val="7"/>
        <rFont val="Arial"/>
        <family val="2"/>
      </rPr>
      <t>S03212</t>
    </r>
  </si>
  <si>
    <r>
      <rPr>
        <sz val="7"/>
        <rFont val="Arial"/>
        <family val="2"/>
      </rPr>
      <t>Colchão de areia</t>
    </r>
  </si>
  <si>
    <r>
      <rPr>
        <sz val="7"/>
        <rFont val="Arial"/>
        <family val="2"/>
      </rPr>
      <t>4.1.65</t>
    </r>
  </si>
  <si>
    <r>
      <rPr>
        <sz val="7"/>
        <rFont val="Arial"/>
        <family val="2"/>
      </rPr>
      <t>I05359</t>
    </r>
  </si>
  <si>
    <r>
      <rPr>
        <sz val="7"/>
        <rFont val="Arial"/>
        <family val="2"/>
      </rPr>
      <t>Curva 90º c/ bolsas, em fofo, je, d= 100mm</t>
    </r>
  </si>
  <si>
    <r>
      <rPr>
        <sz val="7"/>
        <rFont val="Arial"/>
        <family val="2"/>
      </rPr>
      <t>4.1.66</t>
    </r>
  </si>
  <si>
    <r>
      <rPr>
        <sz val="7"/>
        <rFont val="Arial"/>
        <family val="2"/>
      </rPr>
      <t>UFSB2-ELE-1055</t>
    </r>
  </si>
  <si>
    <r>
      <rPr>
        <sz val="7"/>
        <rFont val="Arial"/>
        <family val="2"/>
      </rPr>
      <t>FONTE DE ALIMENTAÇÃO 15W (24v)</t>
    </r>
  </si>
  <si>
    <r>
      <rPr>
        <sz val="7"/>
        <rFont val="Arial"/>
        <family val="2"/>
      </rPr>
      <t>4.1.67</t>
    </r>
  </si>
  <si>
    <r>
      <rPr>
        <sz val="7"/>
        <rFont val="Arial"/>
        <family val="2"/>
      </rPr>
      <t>UFSB2-ELE-1111</t>
    </r>
  </si>
  <si>
    <r>
      <rPr>
        <sz val="7"/>
        <rFont val="Arial"/>
        <family val="2"/>
      </rPr>
      <t>SENSOR DE NÍVEL ULTRASSOM</t>
    </r>
  </si>
  <si>
    <r>
      <rPr>
        <sz val="7"/>
        <rFont val="Arial"/>
        <family val="2"/>
      </rPr>
      <t>4.1.68</t>
    </r>
  </si>
  <si>
    <r>
      <rPr>
        <sz val="7"/>
        <rFont val="Arial"/>
        <family val="2"/>
      </rPr>
      <t>078042</t>
    </r>
  </si>
  <si>
    <r>
      <rPr>
        <sz val="7"/>
        <rFont val="Arial"/>
        <family val="2"/>
      </rPr>
      <t>GRAMPO TERRA BURNDY GAR1426 HASTE 1"" CABO 16 a 70mm2</t>
    </r>
  </si>
  <si>
    <r>
      <rPr>
        <sz val="7"/>
        <rFont val="Arial"/>
        <family val="2"/>
      </rPr>
      <t>4.1.69</t>
    </r>
  </si>
  <si>
    <r>
      <rPr>
        <sz val="7"/>
        <rFont val="Arial"/>
        <family val="2"/>
      </rPr>
      <t>061214</t>
    </r>
  </si>
  <si>
    <r>
      <rPr>
        <sz val="7"/>
        <rFont val="Arial"/>
        <family val="2"/>
      </rPr>
      <t>INTERRUPTOR SIMPLES COM 1 TECLA, COMPLETO COM TAMPA</t>
    </r>
  </si>
  <si>
    <r>
      <rPr>
        <sz val="7"/>
        <rFont val="Arial"/>
        <family val="2"/>
      </rPr>
      <t>4.1.70</t>
    </r>
  </si>
  <si>
    <r>
      <rPr>
        <sz val="7"/>
        <rFont val="Arial"/>
        <family val="2"/>
      </rPr>
      <t>93008</t>
    </r>
  </si>
  <si>
    <r>
      <rPr>
        <sz val="7"/>
        <rFont val="Arial"/>
        <family val="2"/>
      </rPr>
      <t>ELETRODUTO RÍGIDO ROSCÁVEL, PVC, DN 50 MM (1 1/2") - FORNECIMENTO E INSTALAÇÃO. AF_12/2015</t>
    </r>
  </si>
  <si>
    <r>
      <rPr>
        <sz val="7"/>
        <rFont val="Arial"/>
        <family val="2"/>
      </rPr>
      <t>4.1.71</t>
    </r>
  </si>
  <si>
    <r>
      <rPr>
        <sz val="7"/>
        <rFont val="Arial"/>
        <family val="2"/>
      </rPr>
      <t>93013</t>
    </r>
  </si>
  <si>
    <r>
      <rPr>
        <sz val="7"/>
        <rFont val="Arial"/>
        <family val="2"/>
      </rPr>
      <t>LUVA PARA ELETRODUTO, PVC, ROSCÁVEL, DN 50 MM (1 1/2") - FORNECIMENTO E INSTALAÇÃO. AF_12/2015</t>
    </r>
  </si>
  <si>
    <r>
      <rPr>
        <sz val="7"/>
        <rFont val="Arial"/>
        <family val="2"/>
      </rPr>
      <t>4.1.72</t>
    </r>
  </si>
  <si>
    <r>
      <rPr>
        <sz val="7"/>
        <rFont val="Arial"/>
        <family val="2"/>
      </rPr>
      <t>93018</t>
    </r>
  </si>
  <si>
    <r>
      <rPr>
        <sz val="7"/>
        <rFont val="Arial"/>
        <family val="2"/>
      </rPr>
      <t>CURVA 90 GRAUS PARA ELETRODUTO, PVC, ROSCÁVEL, DN 50 MM (1 1/2") - FORNECIMENTO E INSTALAÇÃO. AF_12/2015</t>
    </r>
  </si>
  <si>
    <r>
      <rPr>
        <sz val="7"/>
        <rFont val="Arial"/>
        <family val="2"/>
      </rPr>
      <t>4.1.73</t>
    </r>
  </si>
  <si>
    <r>
      <rPr>
        <sz val="7"/>
        <rFont val="Arial"/>
        <family val="2"/>
      </rPr>
      <t>S09043</t>
    </r>
  </si>
  <si>
    <r>
      <rPr>
        <sz val="7"/>
        <rFont val="Arial"/>
        <family val="2"/>
      </rPr>
      <t>Cabeçote de alumínio de 1 1/2"</t>
    </r>
  </si>
  <si>
    <r>
      <rPr>
        <sz val="7"/>
        <rFont val="Arial"/>
        <family val="2"/>
      </rPr>
      <t>4.1.74</t>
    </r>
  </si>
  <si>
    <r>
      <rPr>
        <sz val="7"/>
        <rFont val="Arial"/>
        <family val="2"/>
      </rPr>
      <t>S02953</t>
    </r>
  </si>
  <si>
    <r>
      <rPr>
        <sz val="7"/>
        <rFont val="Arial"/>
        <family val="2"/>
      </rPr>
      <t>Fornecimento de sapatilha p/ cabo de aço até 9,5mm</t>
    </r>
  </si>
  <si>
    <r>
      <rPr>
        <sz val="7"/>
        <rFont val="Arial"/>
        <family val="2"/>
      </rPr>
      <t>4.1.75</t>
    </r>
  </si>
  <si>
    <r>
      <rPr>
        <sz val="7"/>
        <rFont val="Arial"/>
        <family val="2"/>
      </rPr>
      <t>S02842</t>
    </r>
  </si>
  <si>
    <r>
      <rPr>
        <sz val="7"/>
        <rFont val="Arial"/>
        <family val="2"/>
      </rPr>
      <t>Fornecimento de armação secundária 1 estribo</t>
    </r>
  </si>
  <si>
    <r>
      <rPr>
        <sz val="7"/>
        <rFont val="Arial"/>
        <family val="2"/>
      </rPr>
      <t>4.1.76</t>
    </r>
  </si>
  <si>
    <r>
      <rPr>
        <sz val="7"/>
        <rFont val="Arial"/>
        <family val="2"/>
      </rPr>
      <t>83400</t>
    </r>
  </si>
  <si>
    <r>
      <rPr>
        <sz val="7"/>
        <rFont val="Arial"/>
        <family val="2"/>
      </rPr>
      <t>BRACO P/ ILUMINACAO DE RUAS EM TUBO ACO GALV 1" COMP = 1,20M E INCLINACAO 25GRAUS EM RELACAO AO PLANO VERTICAL P/ FIXACAO EM POSTE OU PAREDE - FORNECIMENTO E INSTALACAO</t>
    </r>
  </si>
  <si>
    <r>
      <rPr>
        <sz val="7"/>
        <rFont val="Arial"/>
        <family val="2"/>
      </rPr>
      <t>4.1.77</t>
    </r>
  </si>
  <si>
    <r>
      <rPr>
        <sz val="7"/>
        <rFont val="Arial"/>
        <family val="2"/>
      </rPr>
      <t>83399</t>
    </r>
  </si>
  <si>
    <r>
      <rPr>
        <sz val="7"/>
        <rFont val="Arial"/>
        <family val="2"/>
      </rPr>
      <t>RELE FOTOELETRICO P/ COMANDO DE ILUMINACAO EXTERNA 220V/1000W - FORNECIMENTO E INSTALACAO</t>
    </r>
  </si>
  <si>
    <r>
      <rPr>
        <sz val="7"/>
        <rFont val="Arial"/>
        <family val="2"/>
      </rPr>
      <t>4.1.78</t>
    </r>
  </si>
  <si>
    <r>
      <rPr>
        <sz val="7"/>
        <rFont val="Arial"/>
        <family val="2"/>
      </rPr>
      <t>83481</t>
    </r>
  </si>
  <si>
    <r>
      <rPr>
        <sz val="7"/>
        <rFont val="Arial"/>
        <family val="2"/>
      </rPr>
      <t>REATOR PARA LAMPADA VAPOR DE MERCURIO 250W USO EXTERNO</t>
    </r>
  </si>
  <si>
    <r>
      <rPr>
        <sz val="7"/>
        <rFont val="Arial"/>
        <family val="2"/>
      </rPr>
      <t>4.1.79</t>
    </r>
  </si>
  <si>
    <r>
      <rPr>
        <sz val="7"/>
        <rFont val="Arial"/>
        <family val="2"/>
      </rPr>
      <t>S09829</t>
    </r>
  </si>
  <si>
    <r>
      <rPr>
        <sz val="7"/>
        <rFont val="Arial"/>
        <family val="2"/>
      </rPr>
      <t>Parafuso 5/8" x 3 1/2" (fornecimento)</t>
    </r>
  </si>
  <si>
    <r>
      <rPr>
        <sz val="7"/>
        <rFont val="Arial"/>
        <family val="2"/>
      </rPr>
      <t>4.1.80</t>
    </r>
  </si>
  <si>
    <r>
      <rPr>
        <sz val="7"/>
        <rFont val="Arial"/>
        <family val="2"/>
      </rPr>
      <t>S00346</t>
    </r>
  </si>
  <si>
    <r>
      <rPr>
        <sz val="7"/>
        <rFont val="Arial"/>
        <family val="2"/>
      </rPr>
      <t>Bucha com arruela em liga especial zamak p/eletroduto 40mm, d=1 1/2"</t>
    </r>
  </si>
  <si>
    <r>
      <rPr>
        <sz val="7"/>
        <rFont val="Arial"/>
        <family val="2"/>
      </rPr>
      <t>4.1.81</t>
    </r>
  </si>
  <si>
    <r>
      <rPr>
        <sz val="7"/>
        <rFont val="Arial"/>
        <family val="2"/>
      </rPr>
      <t>72251</t>
    </r>
  </si>
  <si>
    <r>
      <rPr>
        <sz val="7"/>
        <rFont val="Arial"/>
        <family val="2"/>
      </rPr>
      <t>CABO DE COBRE NU 16MM2 - FORNECIMENTO E INSTALACAO</t>
    </r>
  </si>
  <si>
    <r>
      <rPr>
        <sz val="7"/>
        <rFont val="Arial"/>
        <family val="2"/>
      </rPr>
      <t>4.1.82</t>
    </r>
  </si>
  <si>
    <r>
      <rPr>
        <sz val="7"/>
        <rFont val="Arial"/>
        <family val="2"/>
      </rPr>
      <t>S03332</t>
    </r>
  </si>
  <si>
    <r>
      <rPr>
        <sz val="7"/>
        <rFont val="Arial"/>
        <family val="2"/>
      </rPr>
      <t>Fornecimento de porca olhal em aço carbono 16 mm</t>
    </r>
  </si>
  <si>
    <r>
      <rPr>
        <sz val="7"/>
        <rFont val="Arial"/>
        <family val="2"/>
      </rPr>
      <t>4.1.83</t>
    </r>
  </si>
  <si>
    <r>
      <rPr>
        <sz val="7"/>
        <rFont val="Arial"/>
        <family val="2"/>
      </rPr>
      <t>S09174</t>
    </r>
  </si>
  <si>
    <r>
      <rPr>
        <sz val="7"/>
        <rFont val="Arial"/>
        <family val="2"/>
      </rPr>
      <t>Mureta de alvenaria 1,70 x 0,60m para poste auxiliar de energia</t>
    </r>
  </si>
  <si>
    <r>
      <rPr>
        <sz val="7"/>
        <rFont val="Arial"/>
        <family val="2"/>
      </rPr>
      <t>4.1.84</t>
    </r>
  </si>
  <si>
    <r>
      <rPr>
        <sz val="7"/>
        <rFont val="Arial"/>
        <family val="2"/>
      </rPr>
      <t>S04000</t>
    </r>
  </si>
  <si>
    <r>
      <rPr>
        <sz val="7"/>
        <rFont val="Arial"/>
        <family val="2"/>
      </rPr>
      <t>Fecho para fita aço inox 3/4 e 1/2", Fusimec ou similar - Fornecimento</t>
    </r>
  </si>
  <si>
    <r>
      <rPr>
        <sz val="7"/>
        <rFont val="Arial"/>
        <family val="2"/>
      </rPr>
      <t>4.1.85</t>
    </r>
  </si>
  <si>
    <r>
      <rPr>
        <sz val="7"/>
        <rFont val="Arial"/>
        <family val="2"/>
      </rPr>
      <t>S03927</t>
    </r>
  </si>
  <si>
    <r>
      <rPr>
        <sz val="7"/>
        <rFont val="Arial"/>
        <family val="2"/>
      </rPr>
      <t>Luminária 01 pétala, p/iluminação pública, c/lâmpada vapor de sódio 250w, incl.reator, ignitor,capacitor e suporte em tubo aço galv, Fael Luce, ref mira vtp 40402 (ou similar)</t>
    </r>
  </si>
  <si>
    <r>
      <rPr>
        <sz val="7"/>
        <rFont val="Arial"/>
        <family val="2"/>
      </rPr>
      <t>4.1.86</t>
    </r>
  </si>
  <si>
    <r>
      <rPr>
        <sz val="7"/>
        <rFont val="Arial"/>
        <family val="2"/>
      </rPr>
      <t>S08218</t>
    </r>
  </si>
  <si>
    <r>
      <rPr>
        <sz val="7"/>
        <rFont val="Arial"/>
        <family val="2"/>
      </rPr>
      <t>Conjunto moto-bomba centrifuga, trifásica, motor 3 CV, Schneider mod.BC-21R ou similar</t>
    </r>
  </si>
  <si>
    <r>
      <rPr>
        <sz val="7"/>
        <rFont val="Arial"/>
        <family val="2"/>
      </rPr>
      <t>4.1.87</t>
    </r>
  </si>
  <si>
    <r>
      <rPr>
        <sz val="7"/>
        <rFont val="Arial"/>
        <family val="2"/>
      </rPr>
      <t>S04119</t>
    </r>
  </si>
  <si>
    <r>
      <rPr>
        <sz val="7"/>
        <rFont val="Arial"/>
        <family val="2"/>
      </rPr>
      <t>Cabo de cobre PP Cordplast 4 x 4.0 mm2, 450/750v - Fornecimento e instalação</t>
    </r>
  </si>
  <si>
    <r>
      <rPr>
        <sz val="7"/>
        <rFont val="Arial"/>
        <family val="2"/>
      </rPr>
      <t>4.1.88</t>
    </r>
  </si>
  <si>
    <r>
      <rPr>
        <sz val="7"/>
        <rFont val="Arial"/>
        <family val="2"/>
      </rPr>
      <t>S04001</t>
    </r>
  </si>
  <si>
    <r>
      <rPr>
        <sz val="7"/>
        <rFont val="Arial"/>
        <family val="2"/>
      </rPr>
      <t>Cabo de cobre PP Cordplast 4 x 2,5 mm2, 450/750v - fornecimento</t>
    </r>
  </si>
  <si>
    <r>
      <rPr>
        <sz val="7"/>
        <rFont val="Arial"/>
        <family val="2"/>
      </rPr>
      <t>4.1.89</t>
    </r>
  </si>
  <si>
    <r>
      <rPr>
        <sz val="7"/>
        <rFont val="Arial"/>
        <family val="2"/>
      </rPr>
      <t>S05023</t>
    </r>
  </si>
  <si>
    <r>
      <rPr>
        <sz val="7"/>
        <rFont val="Arial"/>
        <family val="2"/>
      </rPr>
      <t>Cabo de cobre PP Cordplast 2 x 2,5 mm2, 450/750v - fornecimento</t>
    </r>
  </si>
  <si>
    <r>
      <rPr>
        <sz val="7"/>
        <rFont val="Arial"/>
        <family val="2"/>
      </rPr>
      <t>4.1.90</t>
    </r>
  </si>
  <si>
    <r>
      <rPr>
        <sz val="7"/>
        <rFont val="Arial"/>
        <family val="2"/>
      </rPr>
      <t>4.1.91</t>
    </r>
  </si>
  <si>
    <r>
      <rPr>
        <sz val="7"/>
        <rFont val="Arial"/>
        <family val="2"/>
      </rPr>
      <t>4.1.92</t>
    </r>
  </si>
  <si>
    <r>
      <rPr>
        <sz val="7"/>
        <rFont val="Arial"/>
        <family val="2"/>
      </rPr>
      <t>93044</t>
    </r>
  </si>
  <si>
    <r>
      <rPr>
        <sz val="7"/>
        <rFont val="Arial"/>
        <family val="2"/>
      </rPr>
      <t>LÂMPADA FLUORESCENTE COMPACTA 3U BRANCA 20 W, BASE E27 - FORNECIMENTO E INSTALAÇÃO</t>
    </r>
  </si>
  <si>
    <r>
      <rPr>
        <sz val="7"/>
        <rFont val="Arial"/>
        <family val="2"/>
      </rPr>
      <t>4.1.93</t>
    </r>
  </si>
  <si>
    <r>
      <rPr>
        <sz val="7"/>
        <rFont val="Arial"/>
        <family val="2"/>
      </rPr>
      <t>ELETRODUTO RÍGIDO ROSCÁVEL, PVC, DN 25 MM (3/4"), PARA CIRCUITOS TERMINAIS, INSTALADO EM LAJE COM LUVA - FORNECIMENTO E INSTALAÇÃO. AF_12/2015</t>
    </r>
  </si>
  <si>
    <r>
      <rPr>
        <sz val="7"/>
        <rFont val="Arial"/>
        <family val="2"/>
      </rPr>
      <t>4.1.94</t>
    </r>
  </si>
  <si>
    <r>
      <rPr>
        <sz val="7"/>
        <rFont val="Arial"/>
        <family val="2"/>
      </rPr>
      <t>91914</t>
    </r>
  </si>
  <si>
    <r>
      <rPr>
        <sz val="7"/>
        <rFont val="Arial"/>
        <family val="2"/>
      </rPr>
      <t>CURVA 90 GRAUS PARA ELETRODUTO, PVC, ROSCÁVEL, DN 25 MM (3/4"), PARA CIRCUITOS TERMINAIS, INSTALADA EM PAREDE - FORNECIMENTO E INSTALAÇÃO. AF_12/2015</t>
    </r>
  </si>
  <si>
    <r>
      <rPr>
        <sz val="7"/>
        <rFont val="Arial"/>
        <family val="2"/>
      </rPr>
      <t>4.1.95</t>
    </r>
  </si>
  <si>
    <r>
      <rPr>
        <sz val="7"/>
        <rFont val="Arial"/>
        <family val="2"/>
      </rPr>
      <t>4.1.96</t>
    </r>
  </si>
  <si>
    <r>
      <rPr>
        <sz val="7"/>
        <rFont val="Arial"/>
        <family val="2"/>
      </rPr>
      <t>S10094</t>
    </r>
  </si>
  <si>
    <r>
      <rPr>
        <sz val="7"/>
        <rFont val="Arial"/>
        <family val="2"/>
      </rPr>
      <t>Quadro de comando para 2 bombas de incendio de 5 cv, trifásica, 220 volts, com chave seletora, acionamento manual / automático</t>
    </r>
  </si>
  <si>
    <r>
      <rPr>
        <sz val="7"/>
        <rFont val="Arial"/>
        <family val="2"/>
      </rPr>
      <t>4.1.97</t>
    </r>
  </si>
  <si>
    <r>
      <rPr>
        <sz val="7"/>
        <rFont val="Arial"/>
        <family val="2"/>
      </rPr>
      <t>93672</t>
    </r>
  </si>
  <si>
    <r>
      <rPr>
        <sz val="7"/>
        <rFont val="Arial"/>
        <family val="2"/>
      </rPr>
      <t>DISJUNTOR TRIPOLAR TIPO DIN, CORRENTE NOMINAL DE 40A - FORNECIMENTO E INSTALAÇÃO. AF_04/2016</t>
    </r>
  </si>
  <si>
    <r>
      <rPr>
        <sz val="7"/>
        <rFont val="Arial"/>
        <family val="2"/>
      </rPr>
      <t>4.1.98</t>
    </r>
  </si>
  <si>
    <r>
      <rPr>
        <sz val="7"/>
        <rFont val="Arial"/>
        <family val="2"/>
      </rPr>
      <t>S09205</t>
    </r>
  </si>
  <si>
    <r>
      <rPr>
        <sz val="7"/>
        <rFont val="Arial"/>
        <family val="2"/>
      </rPr>
      <t>Cabo de cobre isolado em EPR flexível unipolar 10mm² - 0,6Kv/1Kv/90°</t>
    </r>
  </si>
  <si>
    <r>
      <rPr>
        <sz val="7"/>
        <rFont val="Arial"/>
        <family val="2"/>
      </rPr>
      <t>4.1.99</t>
    </r>
  </si>
  <si>
    <r>
      <rPr>
        <sz val="7"/>
        <rFont val="Arial"/>
        <family val="2"/>
      </rPr>
      <t>CSG-ENTR-04</t>
    </r>
  </si>
  <si>
    <r>
      <rPr>
        <sz val="7"/>
        <rFont val="Arial"/>
        <family val="2"/>
      </rPr>
      <t>CHUMBADOR DE ACO, DIAMETRO 5/8", COMPRIMENTO 6", COM PORCA - FORNECIMENTO E INSTALAÇÃO</t>
    </r>
  </si>
  <si>
    <r>
      <rPr>
        <sz val="7"/>
        <rFont val="Arial"/>
        <family val="2"/>
      </rPr>
      <t>4.1.100</t>
    </r>
  </si>
  <si>
    <r>
      <rPr>
        <sz val="7"/>
        <rFont val="Arial"/>
        <family val="2"/>
      </rPr>
      <t>S02884</t>
    </r>
  </si>
  <si>
    <r>
      <rPr>
        <sz val="7"/>
        <rFont val="Arial"/>
        <family val="2"/>
      </rPr>
      <t>Fornecimento de gancho de olhal c/ furo 18 mm</t>
    </r>
  </si>
  <si>
    <r>
      <rPr>
        <sz val="7"/>
        <rFont val="Arial"/>
        <family val="2"/>
      </rPr>
      <t>4.1.101</t>
    </r>
  </si>
  <si>
    <r>
      <rPr>
        <sz val="7"/>
        <rFont val="Arial"/>
        <family val="2"/>
      </rPr>
      <t>S03344</t>
    </r>
  </si>
  <si>
    <r>
      <rPr>
        <sz val="7"/>
        <rFont val="Arial"/>
        <family val="2"/>
      </rPr>
      <t>Fornecimento de cabo multiplexado para rede 3x1x16+16mm2</t>
    </r>
  </si>
  <si>
    <r>
      <rPr>
        <sz val="7"/>
        <rFont val="Arial"/>
        <family val="2"/>
      </rPr>
      <t>4.1.102</t>
    </r>
  </si>
  <si>
    <r>
      <rPr>
        <sz val="7"/>
        <rFont val="Arial"/>
        <family val="2"/>
      </rPr>
      <t>72259</t>
    </r>
  </si>
  <si>
    <r>
      <rPr>
        <sz val="7"/>
        <rFont val="Arial"/>
        <family val="2"/>
      </rPr>
      <t>TERMINAL OU CONECTOR DE PRESSAO - PARA CABO 10MM2 - FORNECIMENTO E INSTALACAO</t>
    </r>
  </si>
  <si>
    <r>
      <rPr>
        <sz val="7"/>
        <rFont val="Arial"/>
        <family val="2"/>
      </rPr>
      <t>4.1.103</t>
    </r>
  </si>
  <si>
    <r>
      <rPr>
        <sz val="7"/>
        <rFont val="Arial"/>
        <family val="2"/>
      </rPr>
      <t>CSG-ENTR-03</t>
    </r>
  </si>
  <si>
    <r>
      <rPr>
        <sz val="7"/>
        <rFont val="Arial"/>
        <family val="2"/>
      </rPr>
      <t>Fornecimento e instalação de isolador roldana de porcelana</t>
    </r>
  </si>
  <si>
    <r>
      <rPr>
        <sz val="7"/>
        <rFont val="Arial"/>
        <family val="2"/>
      </rPr>
      <t>4.1.104</t>
    </r>
  </si>
  <si>
    <r>
      <rPr>
        <sz val="7"/>
        <rFont val="Arial"/>
        <family val="2"/>
      </rPr>
      <t>93671</t>
    </r>
  </si>
  <si>
    <r>
      <rPr>
        <sz val="7"/>
        <rFont val="Arial"/>
        <family val="2"/>
      </rPr>
      <t>DISJUNTOR TRIPOLAR TIPO DIN, CORRENTE NOMINAL DE 32A - FORNECIMENTO E INSTALAÇÃO. AF_04/2016</t>
    </r>
  </si>
  <si>
    <r>
      <rPr>
        <sz val="7"/>
        <rFont val="Arial"/>
        <family val="2"/>
      </rPr>
      <t>4.1.105</t>
    </r>
  </si>
  <si>
    <r>
      <rPr>
        <sz val="7"/>
        <rFont val="Arial"/>
        <family val="2"/>
      </rPr>
      <t>UFSB2-ELE-0103</t>
    </r>
  </si>
  <si>
    <r>
      <rPr>
        <sz val="7"/>
        <rFont val="Arial"/>
        <family val="2"/>
      </rPr>
      <t>ARRUELA QUADRADA GALV. 5/8"</t>
    </r>
  </si>
  <si>
    <r>
      <rPr>
        <sz val="7"/>
        <rFont val="Arial"/>
        <family val="2"/>
      </rPr>
      <t>4.1.106</t>
    </r>
  </si>
  <si>
    <r>
      <rPr>
        <sz val="7"/>
        <rFont val="Arial"/>
        <family val="2"/>
      </rPr>
      <t>UFSB2-ELE-056</t>
    </r>
  </si>
  <si>
    <r>
      <rPr>
        <sz val="7"/>
        <rFont val="Arial"/>
        <family val="2"/>
      </rPr>
      <t>PARAFUSO ZINCADO, SEXTAVADO, COM ROSCA INTEIRA, DIAMETRO 5/8" - FORNECIMENTO E INSTALAÇÃO</t>
    </r>
  </si>
  <si>
    <r>
      <rPr>
        <sz val="7"/>
        <rFont val="Arial"/>
        <family val="2"/>
      </rPr>
      <t>4.1.107</t>
    </r>
  </si>
  <si>
    <r>
      <rPr>
        <sz val="7"/>
        <rFont val="Arial"/>
        <family val="2"/>
      </rPr>
      <t>UFSB2-ELE-959</t>
    </r>
  </si>
  <si>
    <r>
      <rPr>
        <sz val="7"/>
        <rFont val="Arial"/>
        <family val="2"/>
      </rPr>
      <t>CAIXA DE PROTECAO PARA MEDIDOR MONOFASICO, FORNECIMENTO E INSTALACAO</t>
    </r>
  </si>
  <si>
    <r>
      <rPr>
        <sz val="7"/>
        <rFont val="Arial"/>
        <family val="2"/>
      </rPr>
      <t>4.1.108</t>
    </r>
  </si>
  <si>
    <r>
      <rPr>
        <sz val="7"/>
        <rFont val="Arial"/>
        <family val="2"/>
      </rPr>
      <t>CSG-ENTR-017</t>
    </r>
  </si>
  <si>
    <r>
      <rPr>
        <sz val="7"/>
        <rFont val="Arial"/>
        <family val="2"/>
      </rPr>
      <t>CONECTOR PERFURAÇÃO PARA CABO 16 mm² MULTIPLEX - FORNECIMENTO E INSTALAÇÃO</t>
    </r>
  </si>
  <si>
    <r>
      <rPr>
        <sz val="7"/>
        <rFont val="Arial"/>
        <family val="2"/>
      </rPr>
      <t>4.1.109</t>
    </r>
  </si>
  <si>
    <r>
      <rPr>
        <sz val="7"/>
        <rFont val="Arial"/>
        <family val="2"/>
      </rPr>
      <t>S08454</t>
    </r>
  </si>
  <si>
    <r>
      <rPr>
        <sz val="7"/>
        <rFont val="Arial"/>
        <family val="2"/>
      </rPr>
      <t>Poste de concreto duplo T (DT) 7/600 - fornecimento e assentamento</t>
    </r>
  </si>
  <si>
    <r>
      <rPr>
        <sz val="7"/>
        <rFont val="Arial"/>
        <family val="2"/>
      </rPr>
      <t>4.1.110</t>
    </r>
  </si>
  <si>
    <r>
      <rPr>
        <sz val="7"/>
        <rFont val="Arial"/>
        <family val="2"/>
      </rPr>
      <t>4.1.111</t>
    </r>
  </si>
  <si>
    <r>
      <rPr>
        <sz val="7"/>
        <rFont val="Arial"/>
        <family val="2"/>
      </rPr>
      <t>S00430</t>
    </r>
  </si>
  <si>
    <r>
      <rPr>
        <sz val="7"/>
        <rFont val="Arial"/>
        <family val="2"/>
      </rPr>
      <t>Spot tipo arandela (tecnolux ref. sp-808 ou similar), c/ lâmpada dicróica 12 x 50</t>
    </r>
  </si>
  <si>
    <r>
      <rPr>
        <sz val="7"/>
        <rFont val="Arial"/>
        <family val="2"/>
      </rPr>
      <t>4.1.112</t>
    </r>
  </si>
  <si>
    <r>
      <rPr>
        <sz val="7"/>
        <rFont val="Arial"/>
        <family val="2"/>
      </rPr>
      <t>S06336</t>
    </r>
  </si>
  <si>
    <r>
      <rPr>
        <sz val="7"/>
        <rFont val="Arial"/>
        <family val="2"/>
      </rPr>
      <t>Fornecimento de tubo de pvc p/rede coletora esgoto, JEI, PB, dn = 150mm (Vinilfort - Tigre ou similar)</t>
    </r>
  </si>
  <si>
    <r>
      <rPr>
        <b/>
        <sz val="7"/>
        <rFont val="Arial"/>
        <family val="2"/>
      </rPr>
      <t>4.2</t>
    </r>
  </si>
  <si>
    <r>
      <rPr>
        <b/>
        <sz val="7"/>
        <rFont val="Arial"/>
        <family val="2"/>
      </rPr>
      <t>CENTRO DE CONVIVÊNCIA</t>
    </r>
  </si>
  <si>
    <r>
      <rPr>
        <sz val="7"/>
        <rFont val="Arial"/>
        <family val="2"/>
      </rPr>
      <t>4.2.1</t>
    </r>
  </si>
  <si>
    <r>
      <rPr>
        <sz val="7"/>
        <rFont val="Arial"/>
        <family val="2"/>
      </rPr>
      <t>022098</t>
    </r>
  </si>
  <si>
    <r>
      <rPr>
        <sz val="7"/>
        <rFont val="Arial"/>
        <family val="2"/>
      </rPr>
      <t>DEMOLICAO PISO CONCRETO ATE 20cm COM MARTELETE ELETRICO</t>
    </r>
  </si>
  <si>
    <r>
      <rPr>
        <sz val="7"/>
        <rFont val="Arial"/>
        <family val="2"/>
      </rPr>
      <t>4.2.2</t>
    </r>
  </si>
  <si>
    <r>
      <rPr>
        <sz val="7"/>
        <rFont val="Arial"/>
        <family val="2"/>
      </rPr>
      <t>UFSB2-CIV-010</t>
    </r>
  </si>
  <si>
    <r>
      <rPr>
        <sz val="7"/>
        <rFont val="Arial"/>
        <family val="2"/>
      </rPr>
      <t>4.2.3</t>
    </r>
  </si>
  <si>
    <r>
      <rPr>
        <sz val="7"/>
        <rFont val="Arial"/>
        <family val="2"/>
      </rPr>
      <t>022911</t>
    </r>
  </si>
  <si>
    <r>
      <rPr>
        <sz val="7"/>
        <rFont val="Arial"/>
        <family val="2"/>
      </rPr>
      <t>REMOCAO E BOTA-FORA DE ENTULHO EM CAMINHAO 12m3-PERCURSO 12km</t>
    </r>
  </si>
  <si>
    <r>
      <rPr>
        <sz val="7"/>
        <rFont val="Arial"/>
        <family val="2"/>
      </rPr>
      <t>4.2.4</t>
    </r>
  </si>
  <si>
    <r>
      <rPr>
        <sz val="7"/>
        <rFont val="Arial"/>
        <family val="2"/>
      </rPr>
      <t>4.2.5</t>
    </r>
  </si>
  <si>
    <r>
      <rPr>
        <sz val="7"/>
        <rFont val="Arial"/>
        <family val="2"/>
      </rPr>
      <t>020126</t>
    </r>
  </si>
  <si>
    <r>
      <rPr>
        <sz val="7"/>
        <rFont val="Arial"/>
        <family val="2"/>
      </rPr>
      <t>ATERRO SIMPLES COMPACTADO MEIO MANUAL</t>
    </r>
  </si>
  <si>
    <r>
      <rPr>
        <sz val="7"/>
        <rFont val="Arial"/>
        <family val="2"/>
      </rPr>
      <t>4.2.6</t>
    </r>
  </si>
  <si>
    <r>
      <rPr>
        <sz val="7"/>
        <rFont val="Arial"/>
        <family val="2"/>
      </rPr>
      <t>040319</t>
    </r>
  </si>
  <si>
    <r>
      <rPr>
        <sz val="7"/>
        <rFont val="Arial"/>
        <family val="2"/>
      </rPr>
      <t>FORMA DE MADEIRA PARA VIGAS ESTRUTURAIS</t>
    </r>
  </si>
  <si>
    <r>
      <rPr>
        <sz val="7"/>
        <rFont val="Arial"/>
        <family val="2"/>
      </rPr>
      <t>4.2.7</t>
    </r>
  </si>
  <si>
    <r>
      <rPr>
        <sz val="7"/>
        <rFont val="Arial"/>
        <family val="2"/>
      </rPr>
      <t>S07565</t>
    </r>
  </si>
  <si>
    <r>
      <rPr>
        <sz val="7"/>
        <rFont val="Arial"/>
        <family val="2"/>
      </rPr>
      <t>Forma plana para blocos sobre estacas, em compensado resinado de 12mm, 03 usos, inclusive escoramento</t>
    </r>
  </si>
  <si>
    <r>
      <rPr>
        <sz val="7"/>
        <rFont val="Arial"/>
        <family val="2"/>
      </rPr>
      <t>4.2.8</t>
    </r>
  </si>
  <si>
    <r>
      <rPr>
        <sz val="7"/>
        <rFont val="Arial"/>
        <family val="2"/>
      </rPr>
      <t>040440</t>
    </r>
  </si>
  <si>
    <r>
      <rPr>
        <sz val="7"/>
        <rFont val="Arial"/>
        <family val="2"/>
      </rPr>
      <t>COLUNA/PILAR EM MADEIRA DE LEI-MASSANDUBA H= 2,70m</t>
    </r>
  </si>
  <si>
    <r>
      <rPr>
        <sz val="7"/>
        <rFont val="Arial"/>
        <family val="2"/>
      </rPr>
      <t>4.2.9</t>
    </r>
  </si>
  <si>
    <r>
      <rPr>
        <sz val="7"/>
        <rFont val="Arial"/>
        <family val="2"/>
      </rPr>
      <t>031341</t>
    </r>
  </si>
  <si>
    <r>
      <rPr>
        <sz val="7"/>
        <rFont val="Arial"/>
        <family val="2"/>
      </rPr>
      <t>ESTACA MOLDADA IN LOCO</t>
    </r>
  </si>
  <si>
    <r>
      <rPr>
        <sz val="7"/>
        <rFont val="Arial"/>
        <family val="2"/>
      </rPr>
      <t>4.2.10</t>
    </r>
  </si>
  <si>
    <r>
      <rPr>
        <sz val="7"/>
        <rFont val="Arial"/>
        <family val="2"/>
      </rPr>
      <t>UFSB-CIV-PEQ-COB01</t>
    </r>
  </si>
  <si>
    <r>
      <rPr>
        <sz val="7"/>
        <rFont val="Arial"/>
        <family val="2"/>
      </rPr>
      <t>FABRICAÇÃO E INSTALAÇÃO DE TESOURA INTEIRA EM MADEIRA APARELHADA, VÃO DE 12 M, PARA TELHA CERÂMICA OU DE CONCRETO, INCLUSO IÇAMENTO. AF_12/2015</t>
    </r>
  </si>
  <si>
    <r>
      <rPr>
        <sz val="7"/>
        <rFont val="Arial"/>
        <family val="2"/>
      </rPr>
      <t>4.2.11</t>
    </r>
  </si>
  <si>
    <r>
      <rPr>
        <sz val="7"/>
        <rFont val="Arial"/>
        <family val="2"/>
      </rPr>
      <t>92539</t>
    </r>
  </si>
  <si>
    <r>
      <rPr>
        <sz val="7"/>
        <rFont val="Arial"/>
        <family val="2"/>
      </rPr>
      <t>TRAMA DE MADEIRA COMPOSTA POR RIPAS, CAIBROS E TERÇAS PARA TELHADOS DE ATÉ 2 ÁGUAS PARA TELHA DE ENCAIXE DE CERÂMICA OU DE CONCRETO, INCLUSO TRANSPORTE VERTICAL. AF_12/2015</t>
    </r>
  </si>
  <si>
    <r>
      <rPr>
        <sz val="7"/>
        <rFont val="Arial"/>
        <family val="2"/>
      </rPr>
      <t>4.2.12</t>
    </r>
  </si>
  <si>
    <r>
      <rPr>
        <sz val="7"/>
        <rFont val="Arial"/>
        <family val="2"/>
      </rPr>
      <t>4.2.13</t>
    </r>
  </si>
  <si>
    <r>
      <rPr>
        <sz val="7"/>
        <rFont val="Arial"/>
        <family val="2"/>
      </rPr>
      <t>94201</t>
    </r>
  </si>
  <si>
    <r>
      <rPr>
        <sz val="7"/>
        <rFont val="Arial"/>
        <family val="2"/>
      </rPr>
      <t>TELHAMENTO COM TELHA CERÂMICA CAPA-CANAL, TIPO COLONIAL, COM ATÉ 2 ÁGUAS, INCLUSO TRANSPORTE VERTICAL. AF_06/2016</t>
    </r>
  </si>
  <si>
    <r>
      <rPr>
        <sz val="7"/>
        <rFont val="Arial"/>
        <family val="2"/>
      </rPr>
      <t>4.2.14</t>
    </r>
  </si>
  <si>
    <r>
      <rPr>
        <sz val="7"/>
        <rFont val="Arial"/>
        <family val="2"/>
      </rPr>
      <t>4.2.15</t>
    </r>
  </si>
  <si>
    <r>
      <rPr>
        <sz val="7"/>
        <rFont val="Arial"/>
        <family val="2"/>
      </rPr>
      <t>4.2.16</t>
    </r>
  </si>
  <si>
    <r>
      <rPr>
        <sz val="7"/>
        <rFont val="Arial"/>
        <family val="2"/>
      </rPr>
      <t>94994</t>
    </r>
  </si>
  <si>
    <r>
      <rPr>
        <sz val="7"/>
        <rFont val="Arial"/>
        <family val="2"/>
      </rPr>
      <t>EXECUÇÃO DE PASSEIO (CALÇADA) OU PISO DE CONCRETO COM CONCRETO MOLDADO IN LOCO, FEITO EM OBRA, ACABAMENTO CONVENCIONAL, ESPESSURA 8 CM, ARMADO. AF_07/2016</t>
    </r>
  </si>
  <si>
    <r>
      <rPr>
        <sz val="7"/>
        <rFont val="Arial"/>
        <family val="2"/>
      </rPr>
      <t>4.2.17</t>
    </r>
  </si>
  <si>
    <r>
      <rPr>
        <sz val="7"/>
        <rFont val="Arial"/>
        <family val="2"/>
      </rPr>
      <t>4.2.18</t>
    </r>
  </si>
  <si>
    <r>
      <rPr>
        <sz val="7"/>
        <rFont val="Arial"/>
        <family val="2"/>
      </rPr>
      <t>040409</t>
    </r>
  </si>
  <si>
    <r>
      <rPr>
        <sz val="7"/>
        <rFont val="Arial"/>
        <family val="2"/>
      </rPr>
      <t>PISO DE CONCRETO ARMADO 15cm COM ACO CA-50 1/4"" DESEMPENADO</t>
    </r>
  </si>
  <si>
    <r>
      <rPr>
        <sz val="7"/>
        <rFont val="Arial"/>
        <family val="2"/>
      </rPr>
      <t>4.2.19</t>
    </r>
  </si>
  <si>
    <r>
      <rPr>
        <sz val="7"/>
        <rFont val="Arial"/>
        <family val="2"/>
      </rPr>
      <t>4.2.20</t>
    </r>
  </si>
  <si>
    <r>
      <rPr>
        <sz val="7"/>
        <rFont val="Arial"/>
        <family val="2"/>
      </rPr>
      <t>89169</t>
    </r>
  </si>
  <si>
    <r>
      <rPr>
        <sz val="7"/>
        <rFont val="Arial"/>
        <family val="2"/>
      </rPr>
      <t>ALVENARIA DE VEDAÇÃO DE BLOCOS VAZADOS DE CONCRETO DE 9X19X39CM (ESPESSURA 9CM), PARA EDIFICAÇÃO HABITACIONAL UNIFAMILIAR (CASA) E EDIFICAÇÃO PÚBLICA PADRÃO. AF_11/2014</t>
    </r>
  </si>
  <si>
    <r>
      <rPr>
        <b/>
        <sz val="7"/>
        <rFont val="Arial"/>
        <family val="2"/>
      </rPr>
      <t>4.3</t>
    </r>
  </si>
  <si>
    <r>
      <rPr>
        <b/>
        <sz val="7"/>
        <rFont val="Arial"/>
        <family val="2"/>
      </rPr>
      <t>QUADRA POLIESPORTIVA</t>
    </r>
  </si>
  <si>
    <r>
      <rPr>
        <sz val="7"/>
        <rFont val="Arial"/>
        <family val="2"/>
      </rPr>
      <t>4.3.1</t>
    </r>
  </si>
  <si>
    <r>
      <rPr>
        <sz val="7"/>
        <rFont val="Arial"/>
        <family val="2"/>
      </rPr>
      <t>4.3.2</t>
    </r>
  </si>
  <si>
    <r>
      <rPr>
        <sz val="7"/>
        <rFont val="Arial"/>
        <family val="2"/>
      </rPr>
      <t>UFSB2-CIV-9412</t>
    </r>
  </si>
  <si>
    <r>
      <rPr>
        <sz val="7"/>
        <rFont val="Arial"/>
        <family val="2"/>
      </rPr>
      <t>FORNECIMENTO E LANÇAMENTO DE CONCRETO USINADO FCK = 25MPa</t>
    </r>
  </si>
  <si>
    <r>
      <rPr>
        <sz val="7"/>
        <rFont val="Arial"/>
        <family val="2"/>
      </rPr>
      <t>4.3.3</t>
    </r>
  </si>
  <si>
    <r>
      <rPr>
        <sz val="7"/>
        <rFont val="Arial"/>
        <family val="2"/>
      </rPr>
      <t>S00027</t>
    </r>
  </si>
  <si>
    <r>
      <rPr>
        <sz val="7"/>
        <rFont val="Arial"/>
        <family val="2"/>
      </rPr>
      <t>Demolição de concreto armado com martelete e compressor</t>
    </r>
  </si>
  <si>
    <r>
      <rPr>
        <sz val="7"/>
        <rFont val="Arial"/>
        <family val="2"/>
      </rPr>
      <t>4.3.4</t>
    </r>
  </si>
  <si>
    <r>
      <rPr>
        <sz val="7"/>
        <rFont val="Arial"/>
        <family val="2"/>
      </rPr>
      <t>4.3.5</t>
    </r>
  </si>
  <si>
    <r>
      <rPr>
        <sz val="7"/>
        <rFont val="Arial"/>
        <family val="2"/>
      </rPr>
      <t>022107</t>
    </r>
  </si>
  <si>
    <r>
      <rPr>
        <sz val="7"/>
        <rFont val="Arial"/>
        <family val="2"/>
      </rPr>
      <t>RETIRADA COBERTURA FIBROCIMENTO COM REAPROVEITAMENTO MATERIAL</t>
    </r>
  </si>
  <si>
    <r>
      <rPr>
        <sz val="7"/>
        <rFont val="Arial"/>
        <family val="2"/>
      </rPr>
      <t>4.3.6</t>
    </r>
  </si>
  <si>
    <r>
      <rPr>
        <sz val="7"/>
        <rFont val="Arial"/>
        <family val="2"/>
      </rPr>
      <t>S09075</t>
    </r>
  </si>
  <si>
    <r>
      <rPr>
        <sz val="7"/>
        <rFont val="Arial"/>
        <family val="2"/>
      </rPr>
      <t>Telhamento com telha de alumínio, trapezoidal, esp= 0,7mm</t>
    </r>
  </si>
  <si>
    <r>
      <rPr>
        <sz val="7"/>
        <rFont val="Arial"/>
        <family val="2"/>
      </rPr>
      <t>4.3.7</t>
    </r>
  </si>
  <si>
    <r>
      <rPr>
        <sz val="7"/>
        <rFont val="Arial"/>
        <family val="2"/>
      </rPr>
      <t>UFSB2-COB-219</t>
    </r>
  </si>
  <si>
    <r>
      <rPr>
        <sz val="7"/>
        <rFont val="Arial"/>
        <family val="2"/>
      </rPr>
      <t>FORNECIMENTO E INSTALAÇÃO DE TIRANTES COM ESTICADOR</t>
    </r>
  </si>
  <si>
    <r>
      <rPr>
        <sz val="7"/>
        <rFont val="Arial"/>
        <family val="2"/>
      </rPr>
      <t>4.3.8</t>
    </r>
  </si>
  <si>
    <r>
      <rPr>
        <sz val="7"/>
        <rFont val="Arial"/>
        <family val="2"/>
      </rPr>
      <t>75220</t>
    </r>
  </si>
  <si>
    <r>
      <rPr>
        <sz val="7"/>
        <rFont val="Arial"/>
        <family val="2"/>
      </rPr>
      <t>CUMEEIRA EM PERFIL ONDULADO DE ALUMÍNIO</t>
    </r>
  </si>
  <si>
    <r>
      <rPr>
        <sz val="7"/>
        <rFont val="Arial"/>
        <family val="2"/>
      </rPr>
      <t>4.3.9</t>
    </r>
  </si>
  <si>
    <r>
      <rPr>
        <sz val="7"/>
        <rFont val="Arial"/>
        <family val="2"/>
      </rPr>
      <t>UFSB2-PIN-034</t>
    </r>
  </si>
  <si>
    <r>
      <rPr>
        <sz val="7"/>
        <rFont val="Arial"/>
        <family val="2"/>
      </rPr>
      <t>PINTURA ACRÍLICA DE PISO DE QUADRAS ESPORTIVA</t>
    </r>
  </si>
  <si>
    <r>
      <rPr>
        <sz val="7"/>
        <rFont val="Arial"/>
        <family val="2"/>
      </rPr>
      <t>4.3.10</t>
    </r>
  </si>
  <si>
    <r>
      <rPr>
        <sz val="7"/>
        <rFont val="Arial"/>
        <family val="2"/>
      </rPr>
      <t>79467</t>
    </r>
  </si>
  <si>
    <r>
      <rPr>
        <sz val="7"/>
        <rFont val="Arial"/>
        <family val="2"/>
      </rPr>
      <t>PINTURA COM TINTA A BASE DE BORRACHA CLORADA , DE FAIXAS DE DEMARCACAO, EM QUADRA POLIESPORTIVA, 5 CM DE LARGURA.</t>
    </r>
  </si>
  <si>
    <r>
      <rPr>
        <sz val="7"/>
        <rFont val="Arial"/>
        <family val="2"/>
      </rPr>
      <t>ML</t>
    </r>
  </si>
  <si>
    <r>
      <rPr>
        <sz val="7"/>
        <rFont val="Arial"/>
        <family val="2"/>
      </rPr>
      <t>4.3.11</t>
    </r>
  </si>
  <si>
    <r>
      <rPr>
        <sz val="7"/>
        <rFont val="Arial"/>
        <family val="2"/>
      </rPr>
      <t>00025398</t>
    </r>
  </si>
  <si>
    <r>
      <rPr>
        <sz val="7"/>
        <rFont val="Arial"/>
        <family val="2"/>
      </rPr>
      <t>CONJUNTO PARA FUTSAL COM TRAVES OFICIAIS DE 3,00 X 2,00 M EM TUBO DE ACO GALVANIZADO 3" COM REQUADRO EM TUBO DE 1", PINTURA EM PRIMER COM TINTA ESMALTE SINTETICO E REDES DE POLIETILENO FIO 4 MM</t>
    </r>
  </si>
  <si>
    <r>
      <rPr>
        <sz val="7"/>
        <rFont val="Arial"/>
        <family val="2"/>
      </rPr>
      <t>4.3.12</t>
    </r>
  </si>
  <si>
    <r>
      <rPr>
        <sz val="7"/>
        <rFont val="Arial"/>
        <family val="2"/>
      </rPr>
      <t>S07724</t>
    </r>
  </si>
  <si>
    <r>
      <rPr>
        <sz val="7"/>
        <rFont val="Arial"/>
        <family val="2"/>
      </rPr>
      <t>Estrutura completa oficial móvel p/tabela de basquete em tubo aço galvanizado 2", com tabela e cesta, fornecimento e instalação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</si>
  <si>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</si>
  <si>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4.3.13</t>
    </r>
  </si>
  <si>
    <r>
      <rPr>
        <sz val="7"/>
        <rFont val="Arial"/>
        <family val="2"/>
      </rPr>
      <t>00025399</t>
    </r>
  </si>
  <si>
    <r>
      <rPr>
        <sz val="7"/>
        <rFont val="Arial"/>
        <family val="2"/>
      </rPr>
      <t>CONJUNTO PARA QUADRA DE VOLEI COM POSTES EM TUBO DE ACO GALVANIZADO 3", H = *255* CM, PINTURA EM TINTA ESMALTE SINTETICO, REDE DE NYLON COM 2 MM, MALHA 10 X 10 CM E ANTENAS OFICIAIS EM FIBRA DE VIDRO</t>
    </r>
  </si>
  <si>
    <r>
      <rPr>
        <sz val="7"/>
        <rFont val="Arial"/>
        <family val="2"/>
      </rPr>
      <t>4.3.14</t>
    </r>
  </si>
  <si>
    <r>
      <rPr>
        <sz val="7"/>
        <rFont val="Arial"/>
        <family val="2"/>
      </rPr>
      <t>4.3.15</t>
    </r>
  </si>
  <si>
    <r>
      <rPr>
        <sz val="7"/>
        <rFont val="Arial"/>
        <family val="2"/>
      </rPr>
      <t>88487</t>
    </r>
  </si>
  <si>
    <r>
      <rPr>
        <sz val="7"/>
        <rFont val="Arial"/>
        <family val="2"/>
      </rPr>
      <t>APLICAÇÃO MANUAL DE PINTURA COM TINTA LÁTEX PVA EM PAREDES, DUAS DEMÃOS. AF_06/2014</t>
    </r>
  </si>
  <si>
    <r>
      <rPr>
        <sz val="7"/>
        <rFont val="Arial"/>
        <family val="2"/>
      </rPr>
      <t>4.3.16</t>
    </r>
  </si>
  <si>
    <r>
      <rPr>
        <sz val="7"/>
        <rFont val="Arial"/>
        <family val="2"/>
      </rPr>
      <t>95952</t>
    </r>
  </si>
  <si>
    <r>
      <rPr>
        <sz val="7"/>
        <rFont val="Arial"/>
        <family val="2"/>
      </rPr>
      <t>PILAR EM CONCRETO ARMADO, FCK = 25MPa</t>
    </r>
  </si>
  <si>
    <r>
      <rPr>
        <sz val="7"/>
        <rFont val="Arial"/>
        <family val="2"/>
      </rPr>
      <t>4.3.17</t>
    </r>
  </si>
  <si>
    <r>
      <rPr>
        <sz val="7"/>
        <rFont val="Arial"/>
        <family val="2"/>
      </rPr>
      <t>090244</t>
    </r>
  </si>
  <si>
    <r>
      <rPr>
        <sz val="7"/>
        <rFont val="Arial"/>
        <family val="2"/>
      </rPr>
      <t>BLOCO CONCRETO CANALETA ESPESSURA 0,10m</t>
    </r>
  </si>
  <si>
    <r>
      <rPr>
        <sz val="7"/>
        <rFont val="Arial"/>
        <family val="2"/>
      </rPr>
      <t>4.3.18</t>
    </r>
  </si>
  <si>
    <r>
      <rPr>
        <sz val="7"/>
        <rFont val="Arial"/>
        <family val="2"/>
      </rPr>
      <t>UFSB2-EQU-011</t>
    </r>
  </si>
  <si>
    <r>
      <rPr>
        <sz val="7"/>
        <rFont val="Arial"/>
        <family val="2"/>
      </rPr>
      <t>ALAMBRADO PARA QUADRA POLIESPORTIVA, ESTRUTURADO POR TUBOS DE ACO GALVANIZADO, COM COSTURA, DIN 2440, DIAMETRO 4", COM TELA DE ARAME GALVANIZADO, FIO 14 BWG E MALHA QUADRADA 5X5CM</t>
    </r>
  </si>
  <si>
    <r>
      <rPr>
        <sz val="7"/>
        <rFont val="Arial"/>
        <family val="2"/>
      </rPr>
      <t>4.3.19</t>
    </r>
  </si>
  <si>
    <r>
      <rPr>
        <sz val="7"/>
        <rFont val="Arial"/>
        <family val="2"/>
      </rPr>
      <t>4.3.20</t>
    </r>
  </si>
  <si>
    <r>
      <rPr>
        <sz val="7"/>
        <rFont val="Arial"/>
        <family val="2"/>
      </rPr>
      <t>UFSB2-CIV-0069</t>
    </r>
  </si>
  <si>
    <r>
      <rPr>
        <sz val="7"/>
        <rFont val="Arial"/>
        <family val="2"/>
      </rPr>
      <t>REVESTIMENTO EMBORRACHADO (E.V.A.) P/ PILARES</t>
    </r>
  </si>
  <si>
    <r>
      <rPr>
        <sz val="7"/>
        <rFont val="Arial"/>
        <family val="2"/>
      </rPr>
      <t>4.3.21</t>
    </r>
  </si>
  <si>
    <r>
      <rPr>
        <sz val="7"/>
        <rFont val="Arial"/>
        <family val="2"/>
      </rPr>
      <t>UFSB2-CIV-654</t>
    </r>
  </si>
  <si>
    <r>
      <rPr>
        <sz val="7"/>
        <rFont val="Arial"/>
        <family val="2"/>
      </rPr>
      <t>PINTURA DE ACABAMENTO COM APLICAÇÃO DE 02 DEMÃOS DE ESMALTE OU ÓLEO SOBRE SUPERFÍCIES METÁLICAS, INCLUSIVE LIXAMENTO</t>
    </r>
  </si>
  <si>
    <r>
      <rPr>
        <sz val="7"/>
        <rFont val="Arial"/>
        <family val="2"/>
      </rPr>
      <t>4.3.22</t>
    </r>
  </si>
  <si>
    <r>
      <rPr>
        <sz val="7"/>
        <rFont val="Arial"/>
        <family val="2"/>
      </rPr>
      <t>4.3.23</t>
    </r>
  </si>
  <si>
    <r>
      <rPr>
        <sz val="7"/>
        <rFont val="Arial"/>
        <family val="2"/>
      </rPr>
      <t>89978</t>
    </r>
  </si>
  <si>
    <r>
      <rPr>
        <sz val="7"/>
        <rFont val="Arial"/>
        <family val="2"/>
      </rPr>
      <t>ALVENARIA DE VEDAÇÃO DE BLOCOS VAZADOS DE CONCRETO DE 14X19X39CM (ESPESSURA 14CM), AF_12/2014</t>
    </r>
  </si>
  <si>
    <r>
      <rPr>
        <sz val="7"/>
        <rFont val="Arial"/>
        <family val="2"/>
      </rPr>
      <t>4.3.24</t>
    </r>
  </si>
  <si>
    <r>
      <rPr>
        <sz val="7"/>
        <rFont val="Arial"/>
        <family val="2"/>
      </rPr>
      <t>4.3.25</t>
    </r>
  </si>
  <si>
    <r>
      <rPr>
        <sz val="7"/>
        <rFont val="Arial"/>
        <family val="2"/>
      </rPr>
      <t>4.3.26</t>
    </r>
  </si>
  <si>
    <r>
      <rPr>
        <sz val="7"/>
        <rFont val="Arial"/>
        <family val="2"/>
      </rPr>
      <t>92921</t>
    </r>
  </si>
  <si>
    <r>
      <rPr>
        <sz val="7"/>
        <rFont val="Arial"/>
        <family val="2"/>
      </rPr>
      <t>ARMAÇÃO DE ESTRUTURAS DE CONCRETO ARMADO, EXCETO VIGAS, PILARES, LAJES E FUNDAÇÕES PROFUNDAS (DE EDIFÍCIOS DE MÚLTIPLOS PAVIMENTOS, EDIFICAÇÃO TÉRREA OU SOBRADO), UTILIZANDO AÇO CA-50 DE 12,5 MM - MONTAGEM. AF_12/2015</t>
    </r>
  </si>
  <si>
    <r>
      <rPr>
        <sz val="7"/>
        <rFont val="Arial"/>
        <family val="2"/>
      </rPr>
      <t>4.3.27</t>
    </r>
  </si>
  <si>
    <r>
      <rPr>
        <sz val="7"/>
        <rFont val="Arial"/>
        <family val="2"/>
      </rPr>
      <t>92915</t>
    </r>
  </si>
  <si>
    <r>
      <rPr>
        <sz val="7"/>
        <rFont val="Arial"/>
        <family val="2"/>
      </rPr>
      <t>ARMAÇÃO DE ESTRUTURAS DE CONCRETO ARMADO, EXCETO VIGAS, PILARES, LAJES E FUNDAÇÕES PROFUNDAS (DE EDIFÍCIOS DE MÚLTIPLOS PAVIMENTOS, EDIFICAÇÃO TÉRREA OU SOBRADO), UTILIZANDO AÇO CA-60 DE 5,0 MM - MONTAGEM. AF_12/2015</t>
    </r>
  </si>
  <si>
    <r>
      <rPr>
        <sz val="7"/>
        <rFont val="Arial"/>
        <family val="2"/>
      </rPr>
      <t>4.3.28</t>
    </r>
  </si>
  <si>
    <r>
      <rPr>
        <sz val="7"/>
        <rFont val="Arial"/>
        <family val="2"/>
      </rPr>
      <t>4.3.29</t>
    </r>
  </si>
  <si>
    <r>
      <rPr>
        <sz val="7"/>
        <rFont val="Arial"/>
        <family val="2"/>
      </rPr>
      <t>4.3.30</t>
    </r>
  </si>
  <si>
    <r>
      <rPr>
        <sz val="7"/>
        <rFont val="Arial"/>
        <family val="2"/>
      </rPr>
      <t>94965</t>
    </r>
  </si>
  <si>
    <r>
      <rPr>
        <sz val="7"/>
        <rFont val="Arial"/>
        <family val="2"/>
      </rPr>
      <t>CONCRETO FCK = 25MPA, TRAÇO 1:2,3:2,7 (CIMENTO/ AREIA MÉDIA/ BRITA 1) - PREPARO MECÂNICO COM BETONEIRA 400 L. AF_07/2016</t>
    </r>
  </si>
  <si>
    <r>
      <rPr>
        <sz val="7"/>
        <rFont val="Arial"/>
        <family val="2"/>
      </rPr>
      <t>4.3.31</t>
    </r>
  </si>
  <si>
    <r>
      <rPr>
        <sz val="7"/>
        <rFont val="Arial"/>
        <family val="2"/>
      </rPr>
      <t>92874</t>
    </r>
  </si>
  <si>
    <r>
      <rPr>
        <sz val="7"/>
        <rFont val="Arial"/>
        <family val="2"/>
      </rPr>
      <t>LANÇAMENTO COM USO DE BOMBA, ADENSAMENTO E ACABAMENTO DE CONCRETO EM ESTRUTURAS. AF_12/2015</t>
    </r>
  </si>
  <si>
    <r>
      <rPr>
        <sz val="7"/>
        <rFont val="Arial"/>
        <family val="2"/>
      </rPr>
      <t>4.3.32</t>
    </r>
  </si>
  <si>
    <r>
      <rPr>
        <sz val="7"/>
        <rFont val="Arial"/>
        <family val="2"/>
      </rPr>
      <t>4.3.33</t>
    </r>
  </si>
  <si>
    <r>
      <rPr>
        <sz val="7"/>
        <rFont val="Arial"/>
        <family val="2"/>
      </rPr>
      <t>4.3.34</t>
    </r>
  </si>
  <si>
    <r>
      <rPr>
        <sz val="7"/>
        <rFont val="Arial"/>
        <family val="2"/>
      </rPr>
      <t>UFSB-PEQ-01</t>
    </r>
  </si>
  <si>
    <r>
      <rPr>
        <sz val="7"/>
        <rFont val="Arial"/>
        <family val="2"/>
      </rPr>
      <t>ATERRO MANUAL DE VALAS COM SOLO ARGILO-ARENOSO E COMPACTAÇÃO MECANIZADA. AF_05/2016</t>
    </r>
  </si>
  <si>
    <r>
      <rPr>
        <sz val="7"/>
        <rFont val="Arial"/>
        <family val="2"/>
      </rPr>
      <t>4.3.35</t>
    </r>
  </si>
  <si>
    <r>
      <rPr>
        <sz val="7"/>
        <rFont val="Arial"/>
        <family val="2"/>
      </rPr>
      <t>94968</t>
    </r>
  </si>
  <si>
    <r>
      <rPr>
        <sz val="7"/>
        <rFont val="Arial"/>
        <family val="2"/>
      </rPr>
      <t>CONCRETO MAGRO PARA LASTRO, TRAÇO 1:4,5:4,5 (CIMENTO/ AREIA MÉDIA/ BRITA 1) - PREPARO MECÂNICO COM BETONEIRA 600 L. AF_07/2016</t>
    </r>
  </si>
  <si>
    <r>
      <rPr>
        <sz val="7"/>
        <rFont val="Arial"/>
        <family val="2"/>
      </rPr>
      <t>4.3.36</t>
    </r>
  </si>
  <si>
    <r>
      <rPr>
        <sz val="7"/>
        <rFont val="Arial"/>
        <family val="2"/>
      </rPr>
      <t>4.3.37</t>
    </r>
  </si>
  <si>
    <r>
      <rPr>
        <sz val="7"/>
        <rFont val="Arial"/>
        <family val="2"/>
      </rPr>
      <t>68333</t>
    </r>
  </si>
  <si>
    <r>
      <rPr>
        <sz val="7"/>
        <rFont val="Arial"/>
        <family val="2"/>
      </rPr>
      <t>PISO EM CONCRETO 20 MPA PREPARO MECANICO, ESPESSURA 7CM, INCLUSO JUNTAS DE DILATACAO EM MADEIRA</t>
    </r>
  </si>
  <si>
    <r>
      <rPr>
        <sz val="7"/>
        <rFont val="Arial"/>
        <family val="2"/>
      </rPr>
      <t>4.3.38</t>
    </r>
  </si>
  <si>
    <r>
      <rPr>
        <sz val="7"/>
        <rFont val="Arial"/>
        <family val="2"/>
      </rPr>
      <t>S11380</t>
    </r>
  </si>
  <si>
    <r>
      <rPr>
        <sz val="7"/>
        <rFont val="Arial"/>
        <family val="2"/>
      </rPr>
      <t>Fornecimento e instalação de tela aço soldada nervurada CA-60, malha 20x20cm, ferro 3.4mm, painel 2x3m, (0,72kg/m²), Malha Pop Leve Gerdau ou similar</t>
    </r>
  </si>
  <si>
    <r>
      <rPr>
        <sz val="7"/>
        <rFont val="Arial"/>
        <family val="2"/>
      </rPr>
      <t>4.3.39</t>
    </r>
  </si>
  <si>
    <r>
      <rPr>
        <sz val="7"/>
        <rFont val="Arial"/>
        <family val="2"/>
      </rPr>
      <t>94438</t>
    </r>
  </si>
  <si>
    <r>
      <rPr>
        <sz val="7"/>
        <rFont val="Arial"/>
        <family val="2"/>
      </rPr>
      <t>CONTRAPISO EM ARGAMASSA TRAÇO 1:4 (CIM E AREIA), EM BETONEIRA 400 L, ESPESSURA 3 CM ÁREAS SECAS E 3 CM ÁREAS MOLHADAS. AF_11/2014</t>
    </r>
  </si>
  <si>
    <r>
      <rPr>
        <sz val="7"/>
        <rFont val="Arial"/>
        <family val="2"/>
      </rPr>
      <t>4.3.40</t>
    </r>
  </si>
  <si>
    <r>
      <rPr>
        <sz val="7"/>
        <rFont val="Arial"/>
        <family val="2"/>
      </rPr>
      <t>73465</t>
    </r>
  </si>
  <si>
    <r>
      <rPr>
        <sz val="7"/>
        <rFont val="Arial"/>
        <family val="2"/>
      </rPr>
      <t>PISO CIMENTADO E=1,5CM C/ARGAMASSA 1:3 CIMENTO AREIA ALISADO COLHER SOBRE BASE EXISTENTE E ARGAMASSA EM PREPARO MECANIZADO</t>
    </r>
  </si>
  <si>
    <r>
      <rPr>
        <sz val="7"/>
        <rFont val="Arial"/>
        <family val="2"/>
      </rPr>
      <t>4.3.41</t>
    </r>
  </si>
  <si>
    <r>
      <rPr>
        <sz val="7"/>
        <rFont val="Arial"/>
        <family val="2"/>
      </rPr>
      <t>94996</t>
    </r>
  </si>
  <si>
    <r>
      <rPr>
        <sz val="7"/>
        <rFont val="Arial"/>
        <family val="2"/>
      </rPr>
      <t>EXECUÇÃO DE PASSEIO (CALÇADA) OU PISO DE CONCRETO COM CONCRETO MOLDADO IN LOCO, FEITO EM OBRA, ACABAMENTO CONVENCIONAL, ESPESSURA 10 CM, ARMADO. AF_07/2016</t>
    </r>
  </si>
  <si>
    <r>
      <rPr>
        <sz val="7"/>
        <rFont val="Arial"/>
        <family val="2"/>
      </rPr>
      <t>4.3.42</t>
    </r>
  </si>
  <si>
    <r>
      <rPr>
        <sz val="7"/>
        <rFont val="Arial"/>
        <family val="2"/>
      </rPr>
      <t>040502</t>
    </r>
  </si>
  <si>
    <r>
      <rPr>
        <sz val="7"/>
        <rFont val="Arial"/>
        <family val="2"/>
      </rPr>
      <t>CONCRETO ESTRUTURAL FCK 18 MPa</t>
    </r>
  </si>
  <si>
    <r>
      <rPr>
        <sz val="7"/>
        <rFont val="Arial"/>
        <family val="2"/>
      </rPr>
      <t>4.3.43</t>
    </r>
  </si>
  <si>
    <r>
      <rPr>
        <sz val="7"/>
        <rFont val="Arial"/>
        <family val="2"/>
      </rPr>
      <t>4.3.44</t>
    </r>
  </si>
  <si>
    <r>
      <rPr>
        <sz val="7"/>
        <rFont val="Arial"/>
        <family val="2"/>
      </rPr>
      <t>74245/001</t>
    </r>
  </si>
  <si>
    <r>
      <rPr>
        <sz val="7"/>
        <rFont val="Arial"/>
        <family val="2"/>
      </rPr>
      <t>PINTURA ACRILICA EM PISO CIMENTADO DUAS DEMAOS</t>
    </r>
  </si>
  <si>
    <r>
      <rPr>
        <sz val="7"/>
        <rFont val="Arial"/>
        <family val="2"/>
      </rPr>
      <t>4.3.45</t>
    </r>
  </si>
  <si>
    <r>
      <rPr>
        <sz val="7"/>
        <rFont val="Arial"/>
        <family val="2"/>
      </rPr>
      <t>S10232</t>
    </r>
  </si>
  <si>
    <r>
      <rPr>
        <sz val="7"/>
        <rFont val="Arial"/>
        <family val="2"/>
      </rPr>
      <t>Telhamento com telha metálica Topstell, trapezoidal, na cor branca, da Brasilit ou similar, inclusive parafusos e fixador de abas</t>
    </r>
  </si>
  <si>
    <r>
      <rPr>
        <sz val="7"/>
        <rFont val="Arial"/>
        <family val="2"/>
      </rPr>
      <t>4.3.46</t>
    </r>
  </si>
  <si>
    <r>
      <rPr>
        <sz val="7"/>
        <rFont val="Arial"/>
        <family val="2"/>
      </rPr>
      <t>S00290</t>
    </r>
  </si>
  <si>
    <r>
      <rPr>
        <sz val="7"/>
        <rFont val="Arial"/>
        <family val="2"/>
      </rPr>
      <t>Rufo em chapa de alumínio, esp = 0,6mm, larg = 30,0cm</t>
    </r>
  </si>
  <si>
    <r>
      <rPr>
        <sz val="7"/>
        <rFont val="Arial"/>
        <family val="2"/>
      </rPr>
      <t>4.3.47</t>
    </r>
  </si>
  <si>
    <r>
      <rPr>
        <sz val="7"/>
        <rFont val="Arial"/>
        <family val="2"/>
      </rPr>
      <t>4.3.48</t>
    </r>
  </si>
  <si>
    <r>
      <rPr>
        <sz val="7"/>
        <rFont val="Arial"/>
        <family val="2"/>
      </rPr>
      <t>053256</t>
    </r>
  </si>
  <si>
    <r>
      <rPr>
        <sz val="7"/>
        <rFont val="Arial"/>
        <family val="2"/>
      </rPr>
      <t>TUBO DE QUEDA PVC 100mm</t>
    </r>
  </si>
  <si>
    <r>
      <rPr>
        <sz val="7"/>
        <rFont val="Arial"/>
        <family val="2"/>
      </rPr>
      <t>4.3.49</t>
    </r>
  </si>
  <si>
    <r>
      <rPr>
        <sz val="7"/>
        <rFont val="Arial"/>
        <family val="2"/>
      </rPr>
      <t>UFSB2-CIV-PEQ-40</t>
    </r>
  </si>
  <si>
    <r>
      <rPr>
        <sz val="7"/>
        <rFont val="Arial"/>
        <family val="2"/>
      </rPr>
      <t>ESTRUTURA METÁLICA PARA COBERTURA EM PERFIS METÁLICOS DUPLOS ENRIJECIDOS DE 6"E PERFIL DOBRADO DE 4" e 6" FORNECIMENTO E MONTAGEM (CONFORME PROJETO)</t>
    </r>
  </si>
  <si>
    <r>
      <rPr>
        <sz val="7"/>
        <rFont val="Arial"/>
        <family val="2"/>
      </rPr>
      <t>4.3.50</t>
    </r>
  </si>
  <si>
    <r>
      <rPr>
        <sz val="7"/>
        <rFont val="Arial"/>
        <family val="2"/>
      </rPr>
      <t>S09965</t>
    </r>
  </si>
  <si>
    <r>
      <rPr>
        <sz val="7"/>
        <rFont val="Arial"/>
        <family val="2"/>
      </rPr>
      <t>Calha em chapa de aço galvanizado nº 24, desenvolvimento 40 cm (fundo=12 cm, laterais=12 cm, bordas=2 cm)</t>
    </r>
  </si>
  <si>
    <r>
      <rPr>
        <sz val="7"/>
        <rFont val="Arial"/>
        <family val="2"/>
      </rPr>
      <t>4.3.51</t>
    </r>
  </si>
  <si>
    <r>
      <rPr>
        <sz val="7"/>
        <rFont val="Arial"/>
        <family val="2"/>
      </rPr>
      <t>00012626</t>
    </r>
  </si>
  <si>
    <r>
      <rPr>
        <sz val="7"/>
        <rFont val="Arial"/>
        <family val="2"/>
      </rPr>
      <t>SUPORTE METALICO PARA CALHA PLUVIAL, ZINCADO, DOBRADO, DIAMETRO ENTRE 119 E 170 MM, PARA DRENAGEM PREDIAL</t>
    </r>
  </si>
  <si>
    <r>
      <rPr>
        <sz val="7"/>
        <rFont val="Arial"/>
        <family val="2"/>
      </rPr>
      <t>4.3.52</t>
    </r>
  </si>
  <si>
    <r>
      <rPr>
        <sz val="7"/>
        <rFont val="Arial"/>
        <family val="2"/>
      </rPr>
      <t>89580</t>
    </r>
  </si>
  <si>
    <r>
      <rPr>
        <sz val="7"/>
        <rFont val="Arial"/>
        <family val="2"/>
      </rPr>
      <t>TUBO PVC, SÉRIE R, ÁGUA PLUVIAL, DN 150 MM, FORNECIDO E INSTALADO EM CONDUTORES VERTICAIS DE ÁGUAS PLUVIAIS. AF_12/2014</t>
    </r>
  </si>
  <si>
    <r>
      <rPr>
        <sz val="7"/>
        <rFont val="Arial"/>
        <family val="2"/>
      </rPr>
      <t>4.3.53</t>
    </r>
  </si>
  <si>
    <r>
      <rPr>
        <sz val="7"/>
        <rFont val="Arial"/>
        <family val="2"/>
      </rPr>
      <t>I11306</t>
    </r>
  </si>
  <si>
    <r>
      <rPr>
        <sz val="7"/>
        <rFont val="Arial"/>
        <family val="2"/>
      </rPr>
      <t>Aluguel de plataforma articulada a diesel, alcance horizontal = 7,70m, altura de trabalho = 15,60m e capacidade de carga = 227kg, modelo Z-42/25 RT 4x4, da Genie ou similar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</si>
  <si>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</si>
  <si>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4.3.54</t>
    </r>
  </si>
  <si>
    <r>
      <rPr>
        <sz val="7"/>
        <rFont val="Arial"/>
        <family val="2"/>
      </rPr>
      <t>73937/001</t>
    </r>
  </si>
  <si>
    <r>
      <rPr>
        <sz val="7"/>
        <rFont val="Arial"/>
        <family val="2"/>
      </rPr>
      <t>COBOGO DE CONCRETO (ELEMENTO VAZADO), 7X50X50CM, ASSENTADO COM ARGAMASSA TRACO 1:4 (CIMENTO E AREIA)</t>
    </r>
  </si>
  <si>
    <r>
      <rPr>
        <sz val="7"/>
        <rFont val="Arial"/>
        <family val="2"/>
      </rPr>
      <t>4.3.55</t>
    </r>
  </si>
  <si>
    <r>
      <rPr>
        <sz val="7"/>
        <rFont val="Arial"/>
        <family val="2"/>
      </rPr>
      <t>4.3.56</t>
    </r>
  </si>
  <si>
    <r>
      <rPr>
        <sz val="7"/>
        <rFont val="Arial"/>
        <family val="2"/>
      </rPr>
      <t>4.3.57</t>
    </r>
  </si>
  <si>
    <r>
      <rPr>
        <sz val="7"/>
        <rFont val="Arial"/>
        <family val="2"/>
      </rPr>
      <t>95795</t>
    </r>
  </si>
  <si>
    <r>
      <rPr>
        <sz val="7"/>
        <rFont val="Arial"/>
        <family val="2"/>
      </rPr>
      <t>CONDULETE DE ALUMÍNIO, TIPO T, PARA ELETRODUTO DE AÇO GALVANIZADO DN 20 MM (3/4''), APARENTE - FORNECIMENTO E INSTALAÇÃO. AF_11/2016_P</t>
    </r>
  </si>
  <si>
    <r>
      <rPr>
        <sz val="7"/>
        <rFont val="Arial"/>
        <family val="2"/>
      </rPr>
      <t>4.3.58</t>
    </r>
  </si>
  <si>
    <r>
      <rPr>
        <sz val="7"/>
        <rFont val="Arial"/>
        <family val="2"/>
      </rPr>
      <t>95779</t>
    </r>
  </si>
  <si>
    <r>
      <rPr>
        <sz val="7"/>
        <rFont val="Arial"/>
        <family val="2"/>
      </rPr>
      <t>CONDULETE DE ALUMÍNIO, TIPO E, PARA ELETRODUTO DE AÇO GALVANIZADO DN 20 MM (3/4''), APARENTE - FORNECIMENTO E INSTALAÇÃO. AF_11/2016_P</t>
    </r>
  </si>
  <si>
    <r>
      <rPr>
        <sz val="7"/>
        <rFont val="Arial"/>
        <family val="2"/>
      </rPr>
      <t>4.3.59</t>
    </r>
  </si>
  <si>
    <r>
      <rPr>
        <sz val="7"/>
        <rFont val="Arial"/>
        <family val="2"/>
      </rPr>
      <t>95787</t>
    </r>
  </si>
  <si>
    <r>
      <rPr>
        <sz val="7"/>
        <rFont val="Arial"/>
        <family val="2"/>
      </rPr>
      <t>CONDULETE DE ALUMÍNIO, TIPO LR, PARA ELETRODUTO DE AÇO GALVANIZADO DN 20 MM (3/4''), APARENTE - FORNECIMENTO E INSTALAÇÃO. AF_11/2016_P</t>
    </r>
  </si>
  <si>
    <r>
      <rPr>
        <sz val="7"/>
        <rFont val="Arial"/>
        <family val="2"/>
      </rPr>
      <t>4.3.60</t>
    </r>
  </si>
  <si>
    <r>
      <rPr>
        <sz val="7"/>
        <rFont val="Arial"/>
        <family val="2"/>
      </rPr>
      <t>95801</t>
    </r>
  </si>
  <si>
    <r>
      <rPr>
        <sz val="7"/>
        <rFont val="Arial"/>
        <family val="2"/>
      </rPr>
      <t>CONDULETE DE ALUMÍNIO, TIPO X, PARA ELETRODUTO DE AÇO GALVANIZADO DN 20 MM (3/4''), APARENTE - FORNECIMENTO E INSTALAÇÃO. AF_11/2016_P</t>
    </r>
  </si>
  <si>
    <r>
      <rPr>
        <sz val="7"/>
        <rFont val="Arial"/>
        <family val="2"/>
      </rPr>
      <t>4.3.61</t>
    </r>
  </si>
  <si>
    <r>
      <rPr>
        <sz val="7"/>
        <rFont val="Arial"/>
        <family val="2"/>
      </rPr>
      <t>4.3.62</t>
    </r>
  </si>
  <si>
    <r>
      <rPr>
        <sz val="7"/>
        <rFont val="Arial"/>
        <family val="2"/>
      </rPr>
      <t>S00917</t>
    </r>
  </si>
  <si>
    <r>
      <rPr>
        <sz val="7"/>
        <rFont val="Arial"/>
        <family val="2"/>
      </rPr>
      <t>Fornecimento e assentamento de curva 90 de ferro galvanizado de 1 1/4"</t>
    </r>
  </si>
  <si>
    <r>
      <rPr>
        <sz val="7"/>
        <rFont val="Arial"/>
        <family val="2"/>
      </rPr>
      <t>4.3.63</t>
    </r>
  </si>
  <si>
    <r>
      <rPr>
        <sz val="7"/>
        <rFont val="Arial"/>
        <family val="2"/>
      </rPr>
      <t>S11749</t>
    </r>
  </si>
  <si>
    <r>
      <rPr>
        <sz val="7"/>
        <rFont val="Arial"/>
        <family val="2"/>
      </rPr>
      <t>Eletroduto metalico flexivel revestido externamente com pvc preto, diametro externo de 25 mm (3/4"), tipo sealtubo</t>
    </r>
  </si>
  <si>
    <r>
      <rPr>
        <sz val="7"/>
        <rFont val="Arial"/>
        <family val="2"/>
      </rPr>
      <t>4.3.64</t>
    </r>
  </si>
  <si>
    <r>
      <rPr>
        <sz val="7"/>
        <rFont val="Arial"/>
        <family val="2"/>
      </rPr>
      <t>UFSB2-ELE-0364</t>
    </r>
  </si>
  <si>
    <r>
      <rPr>
        <sz val="7"/>
        <rFont val="Arial"/>
        <family val="2"/>
      </rPr>
      <t>ELETRODUTO CONDULETE TOP DIAMETRO DE 1", INCLUSO CONEXÕES E FIXAÇÃO COM ABRAÇADEIRA PVC.</t>
    </r>
  </si>
  <si>
    <r>
      <rPr>
        <sz val="7"/>
        <rFont val="Arial"/>
        <family val="2"/>
      </rPr>
      <t>4.3.65</t>
    </r>
  </si>
  <si>
    <r>
      <rPr>
        <sz val="7"/>
        <rFont val="Arial"/>
        <family val="2"/>
      </rPr>
      <t>S04179</t>
    </r>
  </si>
  <si>
    <r>
      <rPr>
        <sz val="7"/>
        <rFont val="Arial"/>
        <family val="2"/>
      </rPr>
      <t>Cabo de cobre PP Cordplast 3 x 2,5 mm2, 450/750v - fornecimento</t>
    </r>
  </si>
  <si>
    <r>
      <rPr>
        <sz val="7"/>
        <rFont val="Arial"/>
        <family val="2"/>
      </rPr>
      <t>4.3.66</t>
    </r>
  </si>
  <si>
    <r>
      <rPr>
        <sz val="7"/>
        <rFont val="Arial"/>
        <family val="2"/>
      </rPr>
      <t>UFSB-ELE-205</t>
    </r>
  </si>
  <si>
    <r>
      <rPr>
        <sz val="7"/>
        <rFont val="Arial"/>
        <family val="2"/>
      </rPr>
      <t xml:space="preserve">ABRAÇADEIRA METÁLICA TIPO "D" DE 3/4" - FORNECIMENTO E INSTALAÇÃO </t>
    </r>
  </si>
  <si>
    <r>
      <rPr>
        <sz val="7"/>
        <rFont val="Arial"/>
        <family val="2"/>
      </rPr>
      <t>4.3.67</t>
    </r>
  </si>
  <si>
    <r>
      <rPr>
        <sz val="7"/>
        <rFont val="Arial"/>
        <family val="2"/>
      </rPr>
      <t>4.3.68</t>
    </r>
  </si>
  <si>
    <r>
      <rPr>
        <sz val="7"/>
        <rFont val="Arial"/>
        <family val="2"/>
      </rPr>
      <t>91933</t>
    </r>
  </si>
  <si>
    <r>
      <rPr>
        <sz val="7"/>
        <rFont val="Arial"/>
        <family val="2"/>
      </rPr>
      <t>CABO DE COBRE FLEXÍVEL ISOLADO, 10 MM², ANTI-CHAMA 0,6/1,0 KV, PARA CIRCUITOS TERMINAIS - FORNECIMENTO E INSTALAÇÃO. AF_12/2015</t>
    </r>
  </si>
  <si>
    <r>
      <rPr>
        <sz val="7"/>
        <rFont val="Arial"/>
        <family val="2"/>
      </rPr>
      <t>4.3.69</t>
    </r>
  </si>
  <si>
    <r>
      <rPr>
        <sz val="7"/>
        <rFont val="Arial"/>
        <family val="2"/>
      </rPr>
      <t>91873</t>
    </r>
  </si>
  <si>
    <r>
      <rPr>
        <sz val="7"/>
        <rFont val="Arial"/>
        <family val="2"/>
      </rPr>
      <t>ELETRODUTO RÍGIDO ROSCÁVEL, PVC, DN 40 MM (1 1/4"), PARA CIRCUITOS TERMINAIS, INSTALADO EM PAREDE - FORNECIMENTO E INSTALAÇÃO. AF_12/2015</t>
    </r>
  </si>
  <si>
    <r>
      <rPr>
        <sz val="7"/>
        <rFont val="Arial"/>
        <family val="2"/>
      </rPr>
      <t>4.3.70</t>
    </r>
  </si>
  <si>
    <r>
      <rPr>
        <sz val="7"/>
        <rFont val="Arial"/>
        <family val="2"/>
      </rPr>
      <t>4.3.71</t>
    </r>
  </si>
  <si>
    <r>
      <rPr>
        <sz val="7"/>
        <rFont val="Arial"/>
        <family val="2"/>
      </rPr>
      <t>S08662</t>
    </r>
  </si>
  <si>
    <r>
      <rPr>
        <sz val="7"/>
        <rFont val="Arial"/>
        <family val="2"/>
      </rPr>
      <t>Soquete ou bocal de porcelana E27 de tempo, ref.MT-2233, marca Decorlux ou similar</t>
    </r>
  </si>
  <si>
    <r>
      <rPr>
        <sz val="7"/>
        <rFont val="Arial"/>
        <family val="2"/>
      </rPr>
      <t>4.3.72</t>
    </r>
  </si>
  <si>
    <r>
      <rPr>
        <sz val="7"/>
        <rFont val="Arial"/>
        <family val="2"/>
      </rPr>
      <t>4.3.73</t>
    </r>
  </si>
  <si>
    <r>
      <rPr>
        <sz val="7"/>
        <rFont val="Arial"/>
        <family val="2"/>
      </rPr>
      <t>UFSB-ELE-0445</t>
    </r>
  </si>
  <si>
    <r>
      <rPr>
        <sz val="7"/>
        <rFont val="Arial"/>
        <family val="2"/>
      </rPr>
      <t>QUADRO DE DISTRIBUICAO DE ENERGIA, EM CHAPA METALICA, PARA 12 DISJUNTORES COM BARRAMENTO TRIFASICO 100A, FORNECIMENTO E INSTALACAO (SEGUNDO PROJETO)</t>
    </r>
  </si>
  <si>
    <r>
      <rPr>
        <sz val="7"/>
        <rFont val="Arial"/>
        <family val="2"/>
      </rPr>
      <t>4.3.74</t>
    </r>
  </si>
  <si>
    <r>
      <rPr>
        <sz val="7"/>
        <rFont val="Arial"/>
        <family val="2"/>
      </rPr>
      <t>4.3.75</t>
    </r>
  </si>
  <si>
    <r>
      <rPr>
        <sz val="7"/>
        <rFont val="Arial"/>
        <family val="2"/>
      </rPr>
      <t>S151603</t>
    </r>
  </si>
  <si>
    <r>
      <rPr>
        <sz val="7"/>
        <rFont val="Arial"/>
        <family val="2"/>
      </rPr>
      <t>Abertura e fechamento de rasgos em alvenaria, para passagem de eletroduto diâm. 2 1/2" a 4"</t>
    </r>
  </si>
  <si>
    <r>
      <rPr>
        <sz val="7"/>
        <rFont val="Arial"/>
        <family val="2"/>
      </rPr>
      <t>IOPES</t>
    </r>
  </si>
  <si>
    <r>
      <rPr>
        <sz val="7"/>
        <rFont val="Arial"/>
        <family val="2"/>
      </rPr>
      <t>4.3.76</t>
    </r>
  </si>
  <si>
    <r>
      <rPr>
        <sz val="7"/>
        <rFont val="Arial"/>
        <family val="2"/>
      </rPr>
      <t>72250</t>
    </r>
  </si>
  <si>
    <r>
      <rPr>
        <sz val="7"/>
        <rFont val="Arial"/>
        <family val="2"/>
      </rPr>
      <t>CABO DE COBRE NU 10MM2 - FORNECIMENTO E INSTALACAO</t>
    </r>
  </si>
  <si>
    <r>
      <rPr>
        <sz val="7"/>
        <rFont val="Arial"/>
        <family val="2"/>
      </rPr>
      <t>4.3.77</t>
    </r>
  </si>
  <si>
    <r>
      <rPr>
        <sz val="7"/>
        <rFont val="Arial"/>
        <family val="2"/>
      </rPr>
      <t>C3911</t>
    </r>
  </si>
  <si>
    <r>
      <rPr>
        <sz val="7"/>
        <rFont val="Arial"/>
        <family val="2"/>
      </rPr>
      <t>CONECTOR DE ATERRAMENTO TIPO K2C17-10mm BURDY</t>
    </r>
  </si>
  <si>
    <r>
      <rPr>
        <b/>
        <sz val="7"/>
        <rFont val="Arial"/>
        <family val="2"/>
      </rPr>
      <t>4.4</t>
    </r>
  </si>
  <si>
    <r>
      <rPr>
        <b/>
        <sz val="7"/>
        <rFont val="Arial"/>
        <family val="2"/>
      </rPr>
      <t>PAVILHÃO ADMINISTRATIVO</t>
    </r>
  </si>
  <si>
    <r>
      <rPr>
        <sz val="7"/>
        <rFont val="Arial"/>
        <family val="2"/>
      </rPr>
      <t>4.4.1</t>
    </r>
  </si>
  <si>
    <r>
      <rPr>
        <sz val="7"/>
        <rFont val="Arial"/>
        <family val="2"/>
      </rPr>
      <t>4.4.2</t>
    </r>
  </si>
  <si>
    <r>
      <rPr>
        <sz val="7"/>
        <rFont val="Arial"/>
        <family val="2"/>
      </rPr>
      <t>S07214</t>
    </r>
  </si>
  <si>
    <r>
      <rPr>
        <sz val="7"/>
        <rFont val="Arial"/>
        <family val="2"/>
      </rPr>
      <t>Remoção de caixa de descarga embutida</t>
    </r>
  </si>
  <si>
    <r>
      <rPr>
        <sz val="7"/>
        <rFont val="Arial"/>
        <family val="2"/>
      </rPr>
      <t>4.4.3</t>
    </r>
  </si>
  <si>
    <r>
      <rPr>
        <sz val="7"/>
        <rFont val="Arial"/>
        <family val="2"/>
      </rPr>
      <t>S00022</t>
    </r>
  </si>
  <si>
    <r>
      <rPr>
        <sz val="7"/>
        <rFont val="Arial"/>
        <family val="2"/>
      </rPr>
      <t>Demolição de revestimento cerâmico ou azulejo</t>
    </r>
  </si>
  <si>
    <r>
      <rPr>
        <sz val="7"/>
        <rFont val="Arial"/>
        <family val="2"/>
      </rPr>
      <t>4.4.4</t>
    </r>
  </si>
  <si>
    <r>
      <rPr>
        <sz val="7"/>
        <rFont val="Arial"/>
        <family val="2"/>
      </rPr>
      <t>4.4.5</t>
    </r>
  </si>
  <si>
    <r>
      <rPr>
        <sz val="7"/>
        <rFont val="Arial"/>
        <family val="2"/>
      </rPr>
      <t>S03262</t>
    </r>
  </si>
  <si>
    <r>
      <rPr>
        <sz val="7"/>
        <rFont val="Arial"/>
        <family val="2"/>
      </rPr>
      <t>Remoção de lavatório</t>
    </r>
  </si>
  <si>
    <r>
      <rPr>
        <sz val="7"/>
        <rFont val="Arial"/>
        <family val="2"/>
      </rPr>
      <t>4.4.6</t>
    </r>
  </si>
  <si>
    <r>
      <rPr>
        <sz val="7"/>
        <rFont val="Arial"/>
        <family val="2"/>
      </rPr>
      <t>S09604</t>
    </r>
  </si>
  <si>
    <r>
      <rPr>
        <sz val="7"/>
        <rFont val="Arial"/>
        <family val="2"/>
      </rPr>
      <t>4.4.7</t>
    </r>
  </si>
  <si>
    <r>
      <rPr>
        <sz val="7"/>
        <rFont val="Arial"/>
        <family val="2"/>
      </rPr>
      <t>86932</t>
    </r>
  </si>
  <si>
    <r>
      <rPr>
        <sz val="7"/>
        <rFont val="Arial"/>
        <family val="2"/>
      </rPr>
      <t>VASO SANITÁRIO SIFONADO COM CAIXA ACOPLADA LOUÇA BRANCA - PADRÃO MÉDIO, INCLUSO ENGATE FLEXÍVEL EM METAL CROMADO, 1/2? X 40CM - FORNECIMENTO E INSTALAÇÃO. AF_12/2013</t>
    </r>
  </si>
  <si>
    <r>
      <rPr>
        <sz val="7"/>
        <rFont val="Arial"/>
        <family val="2"/>
      </rPr>
      <t>4.4.8</t>
    </r>
  </si>
  <si>
    <r>
      <rPr>
        <sz val="7"/>
        <rFont val="Arial"/>
        <family val="2"/>
      </rPr>
      <t>S02066</t>
    </r>
  </si>
  <si>
    <r>
      <rPr>
        <sz val="7"/>
        <rFont val="Arial"/>
        <family val="2"/>
      </rPr>
      <t>Assento plastico, universal, branco, para vaso sanitario, tipo convencional, Incepa ou similar</t>
    </r>
  </si>
  <si>
    <r>
      <rPr>
        <sz val="7"/>
        <rFont val="Arial"/>
        <family val="2"/>
      </rPr>
      <t>4.4.9</t>
    </r>
  </si>
  <si>
    <r>
      <rPr>
        <sz val="7"/>
        <rFont val="Arial"/>
        <family val="2"/>
      </rPr>
      <t>95472</t>
    </r>
  </si>
  <si>
    <r>
      <rPr>
        <sz val="7"/>
        <rFont val="Arial"/>
        <family val="2"/>
      </rPr>
      <t>VASO SANITARIO SIFONADO CONVENCIONAL PARA PCD SEM FURO FRONTAL COM LOUÇA BRANCA SEM ASSENTO, INCLUSO CONJUNTO DE LIGAÇÃO PARA BACIA SANITÁRIA AJUSTÁVEL - FORNECIMENTO E INSTALAÇÃO. AF_10/2016</t>
    </r>
  </si>
  <si>
    <r>
      <rPr>
        <sz val="7"/>
        <rFont val="Arial"/>
        <family val="2"/>
      </rPr>
      <t>4.4.10</t>
    </r>
  </si>
  <si>
    <r>
      <rPr>
        <sz val="7"/>
        <rFont val="Arial"/>
        <family val="2"/>
      </rPr>
      <t>UFSB2-HID-789</t>
    </r>
  </si>
  <si>
    <r>
      <rPr>
        <sz val="7"/>
        <rFont val="Arial"/>
        <family val="2"/>
      </rPr>
      <t>ASSENTO PARA VASO SANITARIO, REMOVÍVEL, P/ DEFICIENTE FÍSICO, DECA OU SIMILAR</t>
    </r>
  </si>
  <si>
    <r>
      <rPr>
        <sz val="7"/>
        <rFont val="Arial"/>
        <family val="2"/>
      </rPr>
      <t>4.4.11</t>
    </r>
  </si>
  <si>
    <r>
      <rPr>
        <sz val="7"/>
        <rFont val="Arial"/>
        <family val="2"/>
      </rPr>
      <t>86895</t>
    </r>
  </si>
  <si>
    <r>
      <rPr>
        <sz val="7"/>
        <rFont val="Arial"/>
        <family val="2"/>
      </rPr>
      <t>BANCADA DE GRANITO CINZA POLIDO PARA LAVATÓRIO 0,50 X 0,60 M - FORNECIMENTO E INSTALAÇÃO. AF_12/2013</t>
    </r>
  </si>
  <si>
    <r>
      <rPr>
        <sz val="7"/>
        <rFont val="Arial"/>
        <family val="2"/>
      </rPr>
      <t>4.4.12</t>
    </r>
  </si>
  <si>
    <r>
      <rPr>
        <sz val="7"/>
        <rFont val="Arial"/>
        <family val="2"/>
      </rPr>
      <t>86901</t>
    </r>
  </si>
  <si>
    <r>
      <rPr>
        <sz val="7"/>
        <rFont val="Arial"/>
        <family val="2"/>
      </rPr>
      <t>CUBA DE EMBUTIR OVAL EM LOUÇA BRANCA, 35 X 50CM OU EQUIVALENTE - FORNECIMENTO E INSTALAÇÃO. AF_12/2013</t>
    </r>
  </si>
  <si>
    <r>
      <rPr>
        <sz val="7"/>
        <rFont val="Arial"/>
        <family val="2"/>
      </rPr>
      <t>4.4.13</t>
    </r>
  </si>
  <si>
    <r>
      <rPr>
        <sz val="7"/>
        <rFont val="Arial"/>
        <family val="2"/>
      </rPr>
      <t>4.4.14</t>
    </r>
  </si>
  <si>
    <r>
      <rPr>
        <sz val="7"/>
        <rFont val="Arial"/>
        <family val="2"/>
      </rPr>
      <t>UFSB2-CIV-6014</t>
    </r>
  </si>
  <si>
    <r>
      <rPr>
        <sz val="7"/>
        <rFont val="Arial"/>
        <family val="2"/>
      </rPr>
      <t>PORTA COMPLETA MADEIRA 1 FL.0,60x1,60m P/ PINTURA</t>
    </r>
  </si>
  <si>
    <r>
      <rPr>
        <sz val="7"/>
        <rFont val="Arial"/>
        <family val="2"/>
      </rPr>
      <t>4.4.15</t>
    </r>
  </si>
  <si>
    <r>
      <rPr>
        <sz val="7"/>
        <rFont val="Arial"/>
        <family val="2"/>
      </rPr>
      <t>4.4.16</t>
    </r>
  </si>
  <si>
    <r>
      <rPr>
        <sz val="7"/>
        <rFont val="Arial"/>
        <family val="2"/>
      </rPr>
      <t>4.4.17</t>
    </r>
  </si>
  <si>
    <r>
      <rPr>
        <sz val="7"/>
        <rFont val="Arial"/>
        <family val="2"/>
      </rPr>
      <t>4.4.18</t>
    </r>
  </si>
  <si>
    <r>
      <rPr>
        <sz val="7"/>
        <rFont val="Arial"/>
        <family val="2"/>
      </rPr>
      <t>4.4.19</t>
    </r>
  </si>
  <si>
    <r>
      <rPr>
        <sz val="7"/>
        <rFont val="Arial"/>
        <family val="2"/>
      </rPr>
      <t>4.4.20</t>
    </r>
  </si>
  <si>
    <r>
      <rPr>
        <sz val="7"/>
        <rFont val="Arial"/>
        <family val="2"/>
      </rPr>
      <t>93043</t>
    </r>
  </si>
  <si>
    <r>
      <rPr>
        <sz val="7"/>
        <rFont val="Arial"/>
        <family val="2"/>
      </rPr>
      <t>LÂMPADA LED 10 W BIVOLT BRANCA, FORMATO TRADICIONAL (BASE E27) - FORNECIMENTO E INSTALAÇÃO</t>
    </r>
  </si>
  <si>
    <r>
      <rPr>
        <sz val="7"/>
        <rFont val="Arial"/>
        <family val="2"/>
      </rPr>
      <t>4.4.21</t>
    </r>
  </si>
  <si>
    <r>
      <rPr>
        <sz val="7"/>
        <rFont val="Arial"/>
        <family val="2"/>
      </rPr>
      <t>4.4.22</t>
    </r>
  </si>
  <si>
    <r>
      <rPr>
        <b/>
        <sz val="7"/>
        <rFont val="Arial"/>
        <family val="2"/>
      </rPr>
      <t>4.5</t>
    </r>
  </si>
  <si>
    <r>
      <rPr>
        <b/>
        <sz val="7"/>
        <rFont val="Arial"/>
        <family val="2"/>
      </rPr>
      <t>PAVILHOES DE AULAS</t>
    </r>
  </si>
  <si>
    <r>
      <rPr>
        <sz val="7"/>
        <rFont val="Arial"/>
        <family val="2"/>
      </rPr>
      <t>4.5.1</t>
    </r>
  </si>
  <si>
    <r>
      <rPr>
        <sz val="7"/>
        <rFont val="Arial"/>
        <family val="2"/>
      </rPr>
      <t>4.5.2</t>
    </r>
  </si>
  <si>
    <r>
      <rPr>
        <sz val="7"/>
        <rFont val="Arial"/>
        <family val="2"/>
      </rPr>
      <t>4.5.3</t>
    </r>
  </si>
  <si>
    <r>
      <rPr>
        <sz val="7"/>
        <rFont val="Arial"/>
        <family val="2"/>
      </rPr>
      <t>4.5.4</t>
    </r>
  </si>
  <si>
    <r>
      <rPr>
        <sz val="7"/>
        <rFont val="Arial"/>
        <family val="2"/>
      </rPr>
      <t>022411</t>
    </r>
  </si>
  <si>
    <r>
      <rPr>
        <sz val="7"/>
        <rFont val="Arial"/>
        <family val="2"/>
      </rPr>
      <t>RETIRADA CERAMICA EM PAREDES</t>
    </r>
  </si>
  <si>
    <r>
      <rPr>
        <sz val="7"/>
        <rFont val="Arial"/>
        <family val="2"/>
      </rPr>
      <t>4.5.5</t>
    </r>
  </si>
  <si>
    <r>
      <rPr>
        <sz val="7"/>
        <rFont val="Arial"/>
        <family val="2"/>
      </rPr>
      <t>S00018</t>
    </r>
  </si>
  <si>
    <r>
      <rPr>
        <sz val="7"/>
        <rFont val="Arial"/>
        <family val="2"/>
      </rPr>
      <t>Demolição de piso cerâmico ou ladrilho</t>
    </r>
  </si>
  <si>
    <r>
      <rPr>
        <sz val="7"/>
        <rFont val="Arial"/>
        <family val="2"/>
      </rPr>
      <t>4.5.6</t>
    </r>
  </si>
  <si>
    <r>
      <rPr>
        <sz val="7"/>
        <rFont val="Arial"/>
        <family val="2"/>
      </rPr>
      <t>022300</t>
    </r>
  </si>
  <si>
    <r>
      <rPr>
        <sz val="7"/>
        <rFont val="Arial"/>
        <family val="2"/>
      </rPr>
      <t>RETIRADA DE RODAPES CERAMICOS</t>
    </r>
  </si>
  <si>
    <r>
      <rPr>
        <sz val="7"/>
        <rFont val="Arial"/>
        <family val="2"/>
      </rPr>
      <t>4.5.7</t>
    </r>
  </si>
  <si>
    <r>
      <rPr>
        <sz val="7"/>
        <rFont val="Arial"/>
        <family val="2"/>
      </rPr>
      <t>4.5.8</t>
    </r>
  </si>
  <si>
    <r>
      <rPr>
        <sz val="7"/>
        <rFont val="Arial"/>
        <family val="2"/>
      </rPr>
      <t>4.5.9</t>
    </r>
  </si>
  <si>
    <r>
      <rPr>
        <sz val="7"/>
        <rFont val="Arial"/>
        <family val="2"/>
      </rPr>
      <t>4.5.10</t>
    </r>
  </si>
  <si>
    <r>
      <rPr>
        <sz val="7"/>
        <rFont val="Arial"/>
        <family val="2"/>
      </rPr>
      <t>4.5.11</t>
    </r>
  </si>
  <si>
    <r>
      <rPr>
        <sz val="7"/>
        <rFont val="Arial"/>
        <family val="2"/>
      </rPr>
      <t>4.5.12</t>
    </r>
  </si>
  <si>
    <r>
      <rPr>
        <sz val="7"/>
        <rFont val="Arial"/>
        <family val="2"/>
      </rPr>
      <t>4.5.13</t>
    </r>
  </si>
  <si>
    <r>
      <rPr>
        <sz val="7"/>
        <rFont val="Arial"/>
        <family val="2"/>
      </rPr>
      <t>UFSB-HID-313</t>
    </r>
  </si>
  <si>
    <r>
      <rPr>
        <sz val="7"/>
        <rFont val="Arial"/>
        <family val="2"/>
      </rPr>
      <t>LAVATORIO/CUBA DE EMBUTIR LOUCA BRANCA COM TORNEIRA COM FECHAMENTO AUTOMÁTICO, VÁLVULA, SIFÃO - FORNECIMENTO E INSTALAÇÃO.</t>
    </r>
  </si>
  <si>
    <r>
      <rPr>
        <sz val="7"/>
        <rFont val="Arial"/>
        <family val="2"/>
      </rPr>
      <t>4.5.14</t>
    </r>
  </si>
  <si>
    <r>
      <rPr>
        <sz val="7"/>
        <rFont val="Arial"/>
        <family val="2"/>
      </rPr>
      <t>UFSB2-COB-687</t>
    </r>
  </si>
  <si>
    <r>
      <rPr>
        <sz val="7"/>
        <rFont val="Arial"/>
        <family val="2"/>
      </rPr>
      <t>FORNECIMENTO E INSTALAÇÃO SONEX ILLTEC PLANO 35MM NATURAL CINZA CLARO 625x625</t>
    </r>
  </si>
  <si>
    <r>
      <rPr>
        <sz val="7"/>
        <rFont val="Arial"/>
        <family val="2"/>
      </rPr>
      <t>4.5.15</t>
    </r>
  </si>
  <si>
    <r>
      <rPr>
        <sz val="7"/>
        <rFont val="Arial"/>
        <family val="2"/>
      </rPr>
      <t>90843</t>
    </r>
  </si>
  <si>
    <r>
      <rPr>
        <sz val="7"/>
        <rFont val="Arial"/>
        <family val="2"/>
      </rPr>
      <t>KIT DE PORTA DE MADEIRA PARA PINTURA, SEMI-OCA (LEVE OU MÉDIA), PADRÃO MÉDIO, 80X210CM, ESPESSURA DE 3,5CM, ITENS INCLUSOS: DOBRADIÇAS, MONTAGEM E INSTALAÇÃO DO BATENTE, FECHADURA COM EXECUÇÃO DO FURO - FORNECIMENTO E INSTALAÇÃO. AF_08/2015</t>
    </r>
  </si>
  <si>
    <r>
      <rPr>
        <sz val="7"/>
        <rFont val="Arial"/>
        <family val="2"/>
      </rPr>
      <t>4.5.16</t>
    </r>
  </si>
  <si>
    <r>
      <rPr>
        <sz val="7"/>
        <rFont val="Arial"/>
        <family val="2"/>
      </rPr>
      <t>4.5.17</t>
    </r>
  </si>
  <si>
    <r>
      <rPr>
        <sz val="7"/>
        <rFont val="Arial"/>
        <family val="2"/>
      </rPr>
      <t>4.5.18</t>
    </r>
  </si>
  <si>
    <r>
      <rPr>
        <sz val="7"/>
        <rFont val="Arial"/>
        <family val="2"/>
      </rPr>
      <t>4.5.19</t>
    </r>
  </si>
  <si>
    <r>
      <rPr>
        <sz val="7"/>
        <rFont val="Arial"/>
        <family val="2"/>
      </rPr>
      <t>4.5.20</t>
    </r>
  </si>
  <si>
    <r>
      <rPr>
        <sz val="7"/>
        <rFont val="Arial"/>
        <family val="2"/>
      </rPr>
      <t>180070</t>
    </r>
  </si>
  <si>
    <r>
      <rPr>
        <sz val="7"/>
        <rFont val="Arial"/>
        <family val="2"/>
      </rPr>
      <t>PINTURA COM TINTA CERAMICA APLICADA EM COBOGO</t>
    </r>
  </si>
  <si>
    <r>
      <rPr>
        <sz val="7"/>
        <rFont val="Arial"/>
        <family val="2"/>
      </rPr>
      <t>4.5.21</t>
    </r>
  </si>
  <si>
    <r>
      <rPr>
        <sz val="7"/>
        <rFont val="Arial"/>
        <family val="2"/>
      </rPr>
      <t>4.5.22</t>
    </r>
  </si>
  <si>
    <r>
      <rPr>
        <sz val="7"/>
        <rFont val="Arial"/>
        <family val="2"/>
      </rPr>
      <t>4.5.23</t>
    </r>
  </si>
  <si>
    <r>
      <rPr>
        <sz val="7"/>
        <rFont val="Arial"/>
        <family val="2"/>
      </rPr>
      <t>4.5.24</t>
    </r>
  </si>
  <si>
    <r>
      <rPr>
        <sz val="7"/>
        <rFont val="Arial"/>
        <family val="2"/>
      </rPr>
      <t>4.5.25</t>
    </r>
  </si>
  <si>
    <r>
      <rPr>
        <sz val="7"/>
        <rFont val="Arial"/>
        <family val="2"/>
      </rPr>
      <t>4.5.26</t>
    </r>
  </si>
  <si>
    <r>
      <rPr>
        <sz val="7"/>
        <rFont val="Arial"/>
        <family val="2"/>
      </rPr>
      <t>4.5.27</t>
    </r>
  </si>
  <si>
    <r>
      <rPr>
        <sz val="7"/>
        <rFont val="Arial"/>
        <family val="2"/>
      </rPr>
      <t>4.5.28</t>
    </r>
  </si>
  <si>
    <r>
      <rPr>
        <sz val="7"/>
        <rFont val="Arial"/>
        <family val="2"/>
      </rPr>
      <t>S03325</t>
    </r>
  </si>
  <si>
    <r>
      <rPr>
        <sz val="7"/>
        <rFont val="Arial"/>
        <family val="2"/>
      </rPr>
      <t>Fornecimento de conector perfuração 25-95/2 95 mm²</t>
    </r>
  </si>
  <si>
    <r>
      <rPr>
        <sz val="7"/>
        <rFont val="Arial"/>
        <family val="2"/>
      </rPr>
      <t>4.5.29</t>
    </r>
  </si>
  <si>
    <r>
      <rPr>
        <sz val="7"/>
        <rFont val="Arial"/>
        <family val="2"/>
      </rPr>
      <t>4.5.30</t>
    </r>
  </si>
  <si>
    <r>
      <rPr>
        <sz val="7"/>
        <rFont val="Arial"/>
        <family val="2"/>
      </rPr>
      <t>4.5.31</t>
    </r>
  </si>
  <si>
    <r>
      <rPr>
        <sz val="7"/>
        <rFont val="Arial"/>
        <family val="2"/>
      </rPr>
      <t>S09625</t>
    </r>
  </si>
  <si>
    <r>
      <rPr>
        <sz val="7"/>
        <rFont val="Arial"/>
        <family val="2"/>
      </rPr>
      <t>Arandela em alumínio fundido, linha edra, ref. 178 da Dimlux ou similar</t>
    </r>
  </si>
  <si>
    <r>
      <rPr>
        <b/>
        <sz val="7"/>
        <rFont val="Arial"/>
        <family val="2"/>
      </rPr>
      <t>4.6</t>
    </r>
  </si>
  <si>
    <r>
      <rPr>
        <b/>
        <sz val="7"/>
        <rFont val="Arial"/>
        <family val="2"/>
      </rPr>
      <t>PAVILHÃO ANEXO (GRADES DE PROTEÇÃO)</t>
    </r>
  </si>
  <si>
    <r>
      <rPr>
        <sz val="7"/>
        <rFont val="Arial"/>
        <family val="2"/>
      </rPr>
      <t>4.6.1</t>
    </r>
  </si>
  <si>
    <r>
      <rPr>
        <sz val="7"/>
        <rFont val="Arial"/>
        <family val="2"/>
      </rPr>
      <t>(COMPOSIÇÃO REPRESENTATIVA) DO SERVIÇO DE ALVENARIA DE VEDAÇÃO DE BLOCOS VAZADOS DE CERÂMICA DE 9X19X19CM (ESPESSURA 9CM), PARA EDIFICAÇÃO HABITACIONAL UNIFAMILIAR (CASA) E EDIFICAÇÃO PÚBLICA PADRÃO. AF_11/2014</t>
    </r>
  </si>
  <si>
    <r>
      <rPr>
        <sz val="7"/>
        <rFont val="Arial"/>
        <family val="2"/>
      </rPr>
      <t>4.6.2</t>
    </r>
  </si>
  <si>
    <r>
      <rPr>
        <sz val="7"/>
        <rFont val="Arial"/>
        <family val="2"/>
      </rPr>
      <t>170084</t>
    </r>
  </si>
  <si>
    <r>
      <rPr>
        <sz val="7"/>
        <rFont val="Arial"/>
        <family val="2"/>
      </rPr>
      <t>PAVIMENTOS-PISO CONCRETO SIMPLES ESPESURA 5cm</t>
    </r>
  </si>
  <si>
    <r>
      <rPr>
        <sz val="7"/>
        <rFont val="Arial"/>
        <family val="2"/>
      </rPr>
      <t>4.6.3</t>
    </r>
  </si>
  <si>
    <r>
      <rPr>
        <sz val="7"/>
        <rFont val="Arial"/>
        <family val="2"/>
      </rPr>
      <t>S87255S</t>
    </r>
  </si>
  <si>
    <r>
      <rPr>
        <sz val="7"/>
        <rFont val="Arial"/>
        <family val="2"/>
      </rPr>
      <t>Revestimento cerâmico para piso com placas tipo esmaltada extra de dimensões 60x60 cm aplicada em ambientes de área menor que 5 m2. af_06/2014</t>
    </r>
  </si>
  <si>
    <r>
      <rPr>
        <sz val="7"/>
        <rFont val="Arial"/>
        <family val="2"/>
      </rPr>
      <t>4.6.4</t>
    </r>
  </si>
  <si>
    <r>
      <rPr>
        <sz val="7"/>
        <rFont val="Arial"/>
        <family val="2"/>
      </rPr>
      <t>4.6.5</t>
    </r>
  </si>
  <si>
    <r>
      <rPr>
        <sz val="7"/>
        <rFont val="Arial"/>
        <family val="2"/>
      </rPr>
      <t>4.6.6</t>
    </r>
  </si>
  <si>
    <r>
      <rPr>
        <b/>
        <sz val="7"/>
        <rFont val="Arial"/>
        <family val="2"/>
      </rPr>
      <t>4.7</t>
    </r>
  </si>
  <si>
    <r>
      <rPr>
        <sz val="7"/>
        <rFont val="Arial"/>
        <family val="2"/>
      </rPr>
      <t>4.7.1</t>
    </r>
  </si>
  <si>
    <r>
      <rPr>
        <sz val="7"/>
        <rFont val="Arial"/>
        <family val="2"/>
      </rPr>
      <t>020212</t>
    </r>
  </si>
  <si>
    <r>
      <rPr>
        <sz val="7"/>
        <rFont val="Arial"/>
        <family val="2"/>
      </rPr>
      <t>ESCAVACAO MANUAL SOLO 1a. CATEGORIA ATE 1,50m</t>
    </r>
  </si>
  <si>
    <r>
      <rPr>
        <sz val="7"/>
        <rFont val="Arial"/>
        <family val="2"/>
      </rPr>
      <t>4.7.2</t>
    </r>
  </si>
  <si>
    <r>
      <rPr>
        <sz val="7"/>
        <rFont val="Arial"/>
        <family val="2"/>
      </rPr>
      <t>85332</t>
    </r>
  </si>
  <si>
    <r>
      <rPr>
        <sz val="7"/>
        <rFont val="Arial"/>
        <family val="2"/>
      </rPr>
      <t>RETIRADA DE APARELHOS DE ILUMINACAO C/ REAPROVEITAMENTO DE LAMPADAS</t>
    </r>
  </si>
  <si>
    <r>
      <rPr>
        <sz val="7"/>
        <rFont val="Arial"/>
        <family val="2"/>
      </rPr>
      <t>4.7.3</t>
    </r>
  </si>
  <si>
    <r>
      <rPr>
        <sz val="7"/>
        <rFont val="Arial"/>
        <family val="2"/>
      </rPr>
      <t>85409</t>
    </r>
  </si>
  <si>
    <r>
      <rPr>
        <sz val="7"/>
        <rFont val="Arial"/>
        <family val="2"/>
      </rPr>
      <t>REMOCAO DE PISO EM PLACAS DE BORRACHA COLADA</t>
    </r>
  </si>
  <si>
    <r>
      <rPr>
        <sz val="7"/>
        <rFont val="Arial"/>
        <family val="2"/>
      </rPr>
      <t>4.7.4</t>
    </r>
  </si>
  <si>
    <r>
      <rPr>
        <sz val="7"/>
        <rFont val="Arial"/>
        <family val="2"/>
      </rPr>
      <t>S09417</t>
    </r>
  </si>
  <si>
    <r>
      <rPr>
        <sz val="7"/>
        <rFont val="Arial"/>
        <family val="2"/>
      </rPr>
      <t>Piso tátil direcional e/ou alerta, de concreto, na cor natural, p/deficientes visuais, dimensões 30x30cm, aplicado com argamassa industrializada ac-ii, rejuntado, exclusive regularização de base</t>
    </r>
  </si>
  <si>
    <r>
      <rPr>
        <sz val="7"/>
        <rFont val="Arial"/>
        <family val="2"/>
      </rPr>
      <t>4.7.5</t>
    </r>
  </si>
  <si>
    <r>
      <rPr>
        <sz val="7"/>
        <rFont val="Arial"/>
        <family val="2"/>
      </rPr>
      <t>4.7.6</t>
    </r>
  </si>
  <si>
    <r>
      <rPr>
        <sz val="7"/>
        <rFont val="Arial"/>
        <family val="2"/>
      </rPr>
      <t>4.7.7</t>
    </r>
  </si>
  <si>
    <r>
      <rPr>
        <sz val="7"/>
        <rFont val="Arial"/>
        <family val="2"/>
      </rPr>
      <t>88503</t>
    </r>
  </si>
  <si>
    <r>
      <rPr>
        <sz val="7"/>
        <rFont val="Arial"/>
        <family val="2"/>
      </rPr>
      <t>CAIXA D´ÁGUA EM POLIETILENO, 1000 LITROS, COM ACESSÓRIOS</t>
    </r>
  </si>
  <si>
    <r>
      <rPr>
        <sz val="7"/>
        <rFont val="Arial"/>
        <family val="2"/>
      </rPr>
      <t>4.7.8</t>
    </r>
  </si>
  <si>
    <r>
      <rPr>
        <sz val="7"/>
        <rFont val="Arial"/>
        <family val="2"/>
      </rPr>
      <t>UFSB2-ELE-4003</t>
    </r>
  </si>
  <si>
    <r>
      <rPr>
        <sz val="7"/>
        <rFont val="Arial"/>
        <family val="2"/>
      </rPr>
      <t>LUMINARIA TIPO CALHA, DE SOBREPOR, SEM REATOR DE PARTIDA RAPIDA E LAMPADA FLUORESCENTE 2X20W, COMPLETA, FORNECIMENTO E INSTALACAO</t>
    </r>
  </si>
  <si>
    <r>
      <rPr>
        <sz val="7"/>
        <rFont val="Arial"/>
        <family val="2"/>
      </rPr>
      <t>4.7.9</t>
    </r>
  </si>
  <si>
    <r>
      <rPr>
        <sz val="7"/>
        <rFont val="Arial"/>
        <family val="2"/>
      </rPr>
      <t>UFSB2-CIV-0048</t>
    </r>
  </si>
  <si>
    <r>
      <rPr>
        <sz val="7"/>
        <rFont val="Arial"/>
        <family val="2"/>
      </rPr>
      <t>ALAMBRADO COM TELA DE ARAME GALVANIZADO FIO 12 BWG, MALHA 3", REVESTIDO DE PVC,FIXADO EM TUBO AÇO GALVANIZ.3", EM MÓDULOS DE (2,36X1,90)M, CHUMBADO EM BLOCO DE CONCRETO, INCLUS.ESCAVAÇÃO/REATERRO/CARGA/DESCARGA/TRANSPORTE DOS TUBOS,EXCLUSIVE MURETA</t>
    </r>
  </si>
  <si>
    <r>
      <rPr>
        <sz val="7"/>
        <rFont val="Arial"/>
        <family val="2"/>
      </rPr>
      <t>4.7.10</t>
    </r>
  </si>
  <si>
    <r>
      <rPr>
        <sz val="7"/>
        <rFont val="Arial"/>
        <family val="2"/>
      </rPr>
      <t>94964</t>
    </r>
  </si>
  <si>
    <r>
      <rPr>
        <sz val="7"/>
        <rFont val="Arial"/>
        <family val="2"/>
      </rPr>
      <t>CONCRETO FCK = 20MPA, TRAÇO 1:2,7:3 (CIMENTO/ AREIA MÉDIA/ BRITA 1) - PREPARO MECÂNICO COM BETONEIRA 400 L. AF_07/2016</t>
    </r>
  </si>
  <si>
    <r>
      <rPr>
        <sz val="7"/>
        <rFont val="Arial"/>
        <family val="2"/>
      </rPr>
      <t>4.7.11</t>
    </r>
  </si>
  <si>
    <r>
      <rPr>
        <sz val="7"/>
        <rFont val="Arial"/>
        <family val="2"/>
      </rPr>
      <t>4.7.12</t>
    </r>
  </si>
  <si>
    <r>
      <rPr>
        <sz val="7"/>
        <rFont val="Arial"/>
        <family val="2"/>
      </rPr>
      <t>4.7.13</t>
    </r>
  </si>
  <si>
    <r>
      <rPr>
        <sz val="7"/>
        <rFont val="Arial"/>
        <family val="2"/>
      </rPr>
      <t>4.7.14</t>
    </r>
  </si>
  <si>
    <r>
      <rPr>
        <sz val="7"/>
        <rFont val="Arial"/>
        <family val="2"/>
      </rPr>
      <t>4.7.15</t>
    </r>
  </si>
  <si>
    <r>
      <rPr>
        <sz val="7"/>
        <rFont val="Arial"/>
        <family val="2"/>
      </rPr>
      <t>4.7.16</t>
    </r>
  </si>
  <si>
    <r>
      <rPr>
        <sz val="7"/>
        <rFont val="Arial"/>
        <family val="2"/>
      </rPr>
      <t>4.7.17</t>
    </r>
  </si>
  <si>
    <r>
      <rPr>
        <sz val="7"/>
        <rFont val="Arial"/>
        <family val="2"/>
      </rPr>
      <t>4.7.18</t>
    </r>
  </si>
  <si>
    <r>
      <rPr>
        <sz val="7"/>
        <rFont val="Arial"/>
        <family val="2"/>
      </rPr>
      <t>4.7.19</t>
    </r>
  </si>
  <si>
    <r>
      <rPr>
        <sz val="7"/>
        <rFont val="Arial"/>
        <family val="2"/>
      </rPr>
      <t>4.7.20</t>
    </r>
  </si>
  <si>
    <r>
      <rPr>
        <sz val="7"/>
        <rFont val="Arial"/>
        <family val="2"/>
      </rPr>
      <t>4.7.21</t>
    </r>
  </si>
  <si>
    <r>
      <rPr>
        <sz val="7"/>
        <rFont val="Arial"/>
        <family val="2"/>
      </rPr>
      <t>4.7.22</t>
    </r>
  </si>
  <si>
    <r>
      <rPr>
        <sz val="7"/>
        <rFont val="Arial"/>
        <family val="2"/>
      </rPr>
      <t>4.7.23</t>
    </r>
  </si>
  <si>
    <r>
      <rPr>
        <sz val="7"/>
        <rFont val="Arial"/>
        <family val="2"/>
      </rPr>
      <t>4.7.24</t>
    </r>
  </si>
  <si>
    <r>
      <rPr>
        <sz val="7"/>
        <rFont val="Arial"/>
        <family val="2"/>
      </rPr>
      <t>S03491</t>
    </r>
  </si>
  <si>
    <r>
      <rPr>
        <sz val="7"/>
        <rFont val="Arial"/>
        <family val="2"/>
      </rPr>
      <t>Alambrado com tela de arame galvanizado fio 12 bwg, malha 2", revestido em pvc, fixada com tubos de aço galvanizado 2", formando quadros de 2.00 x 2.00 m, exceto mureta</t>
    </r>
  </si>
  <si>
    <r>
      <rPr>
        <sz val="7"/>
        <rFont val="Arial"/>
        <family val="2"/>
      </rPr>
      <t>4.7.25</t>
    </r>
  </si>
  <si>
    <r>
      <rPr>
        <b/>
        <sz val="7"/>
        <rFont val="Arial"/>
        <family val="2"/>
      </rPr>
      <t>4.8</t>
    </r>
  </si>
  <si>
    <r>
      <rPr>
        <b/>
        <sz val="7"/>
        <rFont val="Arial"/>
        <family val="2"/>
      </rPr>
      <t>CENTRO DE FORMAÇÃO EM SAÚDE (SALAS TUTORIA)</t>
    </r>
  </si>
  <si>
    <r>
      <rPr>
        <sz val="7"/>
        <rFont val="Arial"/>
        <family val="2"/>
      </rPr>
      <t>4.8.1</t>
    </r>
  </si>
  <si>
    <r>
      <rPr>
        <sz val="7"/>
        <rFont val="Arial"/>
        <family val="2"/>
      </rPr>
      <t>4.8.2</t>
    </r>
  </si>
  <si>
    <r>
      <rPr>
        <sz val="7"/>
        <rFont val="Arial"/>
        <family val="2"/>
      </rPr>
      <t>S09215</t>
    </r>
  </si>
  <si>
    <r>
      <rPr>
        <sz val="7"/>
        <rFont val="Arial"/>
        <family val="2"/>
      </rPr>
      <t>Cobertura em policarbonato alveolar de 8mm, fixado em peças de alumínio inclusive instalação</t>
    </r>
  </si>
  <si>
    <r>
      <rPr>
        <sz val="7"/>
        <rFont val="Arial"/>
        <family val="2"/>
      </rPr>
      <t>4.8.3</t>
    </r>
  </si>
  <si>
    <r>
      <rPr>
        <sz val="7"/>
        <rFont val="Arial"/>
        <family val="2"/>
      </rPr>
      <t>UFSB-CIV-715</t>
    </r>
  </si>
  <si>
    <r>
      <rPr>
        <sz val="7"/>
        <rFont val="Arial"/>
        <family val="2"/>
      </rPr>
      <t>ESTRUTURA METÁLICA PARA COBERTURA EM PERFIS METÁLICOS ENRIJECIDOS, FORNECIMENTO E MONTAGEM.</t>
    </r>
  </si>
  <si>
    <r>
      <rPr>
        <sz val="7"/>
        <rFont val="Arial"/>
        <family val="2"/>
      </rPr>
      <t>4.8.4</t>
    </r>
  </si>
  <si>
    <r>
      <rPr>
        <sz val="7"/>
        <rFont val="Arial"/>
        <family val="2"/>
      </rPr>
      <t>4.8.5</t>
    </r>
  </si>
  <si>
    <r>
      <rPr>
        <sz val="7"/>
        <rFont val="Arial"/>
        <family val="2"/>
      </rPr>
      <t>4.8.6</t>
    </r>
  </si>
  <si>
    <r>
      <rPr>
        <sz val="7"/>
        <rFont val="Arial"/>
        <family val="2"/>
      </rPr>
      <t>4.8.7</t>
    </r>
  </si>
  <si>
    <r>
      <rPr>
        <sz val="7"/>
        <rFont val="Arial"/>
        <family val="2"/>
      </rPr>
      <t>4.8.8</t>
    </r>
  </si>
  <si>
    <r>
      <rPr>
        <sz val="7"/>
        <rFont val="Arial"/>
        <family val="2"/>
      </rPr>
      <t>020127</t>
    </r>
  </si>
  <si>
    <r>
      <rPr>
        <sz val="7"/>
        <rFont val="Arial"/>
        <family val="2"/>
      </rPr>
      <t>ATERRO COMPACTADO MEIO MANUAL EM CAMADAS DE AREIA GROSSA</t>
    </r>
  </si>
  <si>
    <r>
      <rPr>
        <sz val="7"/>
        <rFont val="Arial"/>
        <family val="2"/>
      </rPr>
      <t>4.8.9</t>
    </r>
  </si>
  <si>
    <r>
      <rPr>
        <sz val="7"/>
        <rFont val="Arial"/>
        <family val="2"/>
      </rPr>
      <t>4.8.10</t>
    </r>
  </si>
  <si>
    <r>
      <rPr>
        <sz val="7"/>
        <rFont val="Arial"/>
        <family val="2"/>
      </rPr>
      <t>87523</t>
    </r>
  </si>
  <si>
    <r>
      <rPr>
        <sz val="7"/>
        <rFont val="Arial"/>
        <family val="2"/>
      </rPr>
      <t>ALVENARIA DE VEDAÇÃO DE BLOCOS CERÂMICOS FURADOS NA HORIZONTAL DE 9X14X19CM (ESPESSURA 9CM) DE PAREDES COM ÁREA LÍQUIDA MAIOR OU IGUAL A 6M² COM VÃOS E ARGAMASSA DE ASSENTAMENTO COM PREPARO EM BETONEIRA. AF_06/2014</t>
    </r>
  </si>
  <si>
    <r>
      <rPr>
        <sz val="7"/>
        <rFont val="Arial"/>
        <family val="2"/>
      </rPr>
      <t>4.8.11</t>
    </r>
  </si>
  <si>
    <r>
      <rPr>
        <sz val="7"/>
        <rFont val="Arial"/>
        <family val="2"/>
      </rPr>
      <t>87904</t>
    </r>
  </si>
  <si>
    <r>
      <rPr>
        <sz val="7"/>
        <rFont val="Arial"/>
        <family val="2"/>
      </rPr>
      <t>CHAPISCO APLICADO EM ALVENARIA (COM PRESENÇA DE VÃOS) E ESTRUTURAS DE CONCRETO DE FACHADA, COM COLHER DE PEDREIRO. ARGAMASSA TRAÇO 1:3 COM PREPARO MANUAL. AF_06/2014</t>
    </r>
  </si>
  <si>
    <r>
      <rPr>
        <sz val="7"/>
        <rFont val="Arial"/>
        <family val="2"/>
      </rPr>
      <t>4.8.12</t>
    </r>
  </si>
  <si>
    <r>
      <rPr>
        <sz val="7"/>
        <rFont val="Arial"/>
        <family val="2"/>
      </rPr>
      <t>121012</t>
    </r>
  </si>
  <si>
    <r>
      <rPr>
        <sz val="7"/>
        <rFont val="Arial"/>
        <family val="2"/>
      </rPr>
      <t>REBOCO CIMENTO/CAL E AREIA 1:1:12</t>
    </r>
  </si>
  <si>
    <r>
      <rPr>
        <sz val="7"/>
        <rFont val="Arial"/>
        <family val="2"/>
      </rPr>
      <t>4.8.13</t>
    </r>
  </si>
  <si>
    <r>
      <rPr>
        <sz val="7"/>
        <rFont val="Arial"/>
        <family val="2"/>
      </rPr>
      <t>090802</t>
    </r>
  </si>
  <si>
    <r>
      <rPr>
        <sz val="7"/>
        <rFont val="Arial"/>
        <family val="2"/>
      </rPr>
      <t>PAREDE 95mm PAINEL GESSO ACART. KNAUF GKE 12,5mm C/PERFIL MET.</t>
    </r>
  </si>
  <si>
    <r>
      <rPr>
        <sz val="7"/>
        <rFont val="Arial"/>
        <family val="2"/>
      </rPr>
      <t>4.8.14</t>
    </r>
  </si>
  <si>
    <r>
      <rPr>
        <sz val="7"/>
        <rFont val="Arial"/>
        <family val="2"/>
      </rPr>
      <t>S01978</t>
    </r>
  </si>
  <si>
    <r>
      <rPr>
        <sz val="7"/>
        <rFont val="Arial"/>
        <family val="2"/>
      </rPr>
      <t>Isolamento acústico c/ painel em lã de vidro e = 25mm (isover-santa marina ref psi - 30/25mm ou similar)</t>
    </r>
  </si>
  <si>
    <r>
      <rPr>
        <sz val="7"/>
        <rFont val="Arial"/>
        <family val="2"/>
      </rPr>
      <t>4.8.15</t>
    </r>
  </si>
  <si>
    <r>
      <rPr>
        <sz val="7"/>
        <rFont val="Arial"/>
        <family val="2"/>
      </rPr>
      <t>4.8.16</t>
    </r>
  </si>
  <si>
    <r>
      <rPr>
        <sz val="7"/>
        <rFont val="Arial"/>
        <family val="2"/>
      </rPr>
      <t>96115</t>
    </r>
  </si>
  <si>
    <r>
      <rPr>
        <sz val="7"/>
        <rFont val="Arial"/>
        <family val="2"/>
      </rPr>
      <t>FORRO DE FIBRA MINERAL, PARA AMBIENTES COMERCIAIS, INCLUSIVE ESTRUTURA DE FIXAÇÃO. AF_05/2017_P</t>
    </r>
  </si>
  <si>
    <r>
      <rPr>
        <sz val="7"/>
        <rFont val="Arial"/>
        <family val="2"/>
      </rPr>
      <t>4.8.17</t>
    </r>
  </si>
  <si>
    <r>
      <rPr>
        <sz val="7"/>
        <rFont val="Arial"/>
        <family val="2"/>
      </rPr>
      <t>4.8.18</t>
    </r>
  </si>
  <si>
    <r>
      <rPr>
        <sz val="7"/>
        <rFont val="Arial"/>
        <family val="2"/>
      </rPr>
      <t>4.8.19</t>
    </r>
  </si>
  <si>
    <r>
      <rPr>
        <sz val="7"/>
        <rFont val="Arial"/>
        <family val="2"/>
      </rPr>
      <t>94569</t>
    </r>
  </si>
  <si>
    <r>
      <rPr>
        <sz val="7"/>
        <rFont val="Arial"/>
        <family val="2"/>
      </rPr>
      <t>JANELA DE ALUMÍNIO MAXIM-AR, FIXAÇÃO COM PARAFUSO SOBRE CONTRAMARCO (EXCLUSIVE CONTRAMARCO), COM VIDROS, PADRONIZADA. AF_07/2016</t>
    </r>
  </si>
  <si>
    <r>
      <rPr>
        <sz val="7"/>
        <rFont val="Arial"/>
        <family val="2"/>
      </rPr>
      <t>4.8.20</t>
    </r>
  </si>
  <si>
    <r>
      <rPr>
        <sz val="7"/>
        <rFont val="Arial"/>
        <family val="2"/>
      </rPr>
      <t>94573</t>
    </r>
  </si>
  <si>
    <r>
      <rPr>
        <sz val="7"/>
        <rFont val="Arial"/>
        <family val="2"/>
      </rPr>
      <t>JANELA DE ALUMÍNIO DE CORRER, 4 FOLHAS, FIXAÇÃO COM PARAFUSO SOBRE CONTRAMARCO (EXCLUSIVE CONTRAMARCO), COM VIDROS, PADRONIZADA. AF_07/2016</t>
    </r>
  </si>
  <si>
    <r>
      <rPr>
        <sz val="7"/>
        <rFont val="Arial"/>
        <family val="2"/>
      </rPr>
      <t>4.8.21</t>
    </r>
  </si>
  <si>
    <r>
      <rPr>
        <sz val="7"/>
        <rFont val="Arial"/>
        <family val="2"/>
      </rPr>
      <t>4.8.22</t>
    </r>
  </si>
  <si>
    <r>
      <rPr>
        <sz val="7"/>
        <rFont val="Arial"/>
        <family val="2"/>
      </rPr>
      <t>93196</t>
    </r>
  </si>
  <si>
    <r>
      <rPr>
        <sz val="7"/>
        <rFont val="Arial"/>
        <family val="2"/>
      </rPr>
      <t>CONTRAVERGA MOLDADA IN LOCO EM CONCRETO PARA VÃOS DE ATÉ 1,5 M DE COMPRIMENTO. AF_03/2016</t>
    </r>
  </si>
  <si>
    <r>
      <rPr>
        <sz val="7"/>
        <rFont val="Arial"/>
        <family val="2"/>
      </rPr>
      <t>4.8.23</t>
    </r>
  </si>
  <si>
    <r>
      <rPr>
        <sz val="7"/>
        <rFont val="Arial"/>
        <family val="2"/>
      </rPr>
      <t>4.8.24</t>
    </r>
  </si>
  <si>
    <r>
      <rPr>
        <sz val="7"/>
        <rFont val="Arial"/>
        <family val="2"/>
      </rPr>
      <t>4.8.25</t>
    </r>
  </si>
  <si>
    <r>
      <rPr>
        <sz val="7"/>
        <rFont val="Arial"/>
        <family val="2"/>
      </rPr>
      <t>4.8.26</t>
    </r>
  </si>
  <si>
    <r>
      <rPr>
        <sz val="7"/>
        <rFont val="Arial"/>
        <family val="2"/>
      </rPr>
      <t>4.8.27</t>
    </r>
  </si>
  <si>
    <r>
      <rPr>
        <sz val="7"/>
        <rFont val="Arial"/>
        <family val="2"/>
      </rPr>
      <t>4.8.28</t>
    </r>
  </si>
  <si>
    <r>
      <rPr>
        <sz val="7"/>
        <rFont val="Arial"/>
        <family val="2"/>
      </rPr>
      <t>93382</t>
    </r>
  </si>
  <si>
    <r>
      <rPr>
        <sz val="7"/>
        <rFont val="Arial"/>
        <family val="2"/>
      </rPr>
      <t>REATERRO MANUAL DE VALAS COM COMPACTAÇÃO MECANIZADA. AF_04/2016</t>
    </r>
  </si>
  <si>
    <r>
      <rPr>
        <sz val="7"/>
        <rFont val="Arial"/>
        <family val="2"/>
      </rPr>
      <t>4.8.29</t>
    </r>
  </si>
  <si>
    <r>
      <rPr>
        <sz val="7"/>
        <rFont val="Arial"/>
        <family val="2"/>
      </rPr>
      <t>4.8.30</t>
    </r>
  </si>
  <si>
    <r>
      <rPr>
        <sz val="7"/>
        <rFont val="Arial"/>
        <family val="2"/>
      </rPr>
      <t>S94275S</t>
    </r>
  </si>
  <si>
    <r>
      <rPr>
        <sz val="7"/>
        <rFont val="Arial"/>
        <family val="2"/>
      </rPr>
      <t>Assentamento de guia (meio-fio) em trecho reto, confeccionada em concreto pré-fabricado, dimensões 100x15x13x20 cm (comprimento x base inferior x base superior x altura), para urbanização interna de empreendimentos. af_06/2016_p</t>
    </r>
  </si>
  <si>
    <r>
      <rPr>
        <sz val="7"/>
        <rFont val="Arial"/>
        <family val="2"/>
      </rPr>
      <t>4.8.31</t>
    </r>
  </si>
  <si>
    <r>
      <rPr>
        <sz val="7"/>
        <rFont val="Arial"/>
        <family val="2"/>
      </rPr>
      <t>73775/001</t>
    </r>
  </si>
  <si>
    <r>
      <rPr>
        <sz val="7"/>
        <rFont val="Arial"/>
        <family val="2"/>
      </rPr>
      <t>EXTINTOR INCENDIO TP PO QUIMICO 4KG FORNECIMENTO E COLOCACAO</t>
    </r>
  </si>
  <si>
    <r>
      <rPr>
        <sz val="7"/>
        <rFont val="Arial"/>
        <family val="2"/>
      </rPr>
      <t>4.8.32</t>
    </r>
  </si>
  <si>
    <r>
      <rPr>
        <sz val="7"/>
        <rFont val="Arial"/>
        <family val="2"/>
      </rPr>
      <t>4.8.33</t>
    </r>
  </si>
  <si>
    <r>
      <rPr>
        <sz val="7"/>
        <rFont val="Arial"/>
        <family val="2"/>
      </rPr>
      <t>4.8.34</t>
    </r>
  </si>
  <si>
    <r>
      <rPr>
        <sz val="7"/>
        <rFont val="Arial"/>
        <family val="2"/>
      </rPr>
      <t>4.8.35</t>
    </r>
  </si>
  <si>
    <r>
      <rPr>
        <sz val="7"/>
        <rFont val="Arial"/>
        <family val="2"/>
      </rPr>
      <t>4.8.36</t>
    </r>
  </si>
  <si>
    <r>
      <rPr>
        <sz val="7"/>
        <rFont val="Arial"/>
        <family val="2"/>
      </rPr>
      <t>4.8.37</t>
    </r>
  </si>
  <si>
    <r>
      <rPr>
        <sz val="7"/>
        <rFont val="Arial"/>
        <family val="2"/>
      </rPr>
      <t>39.27.120</t>
    </r>
  </si>
  <si>
    <r>
      <rPr>
        <sz val="7"/>
        <rFont val="Arial"/>
        <family val="2"/>
      </rPr>
      <t>Cabo óptico multimodo, núcleo geleado, 6 fibras, 50/125 µm - uso externo</t>
    </r>
  </si>
  <si>
    <r>
      <rPr>
        <sz val="7"/>
        <rFont val="Arial"/>
        <family val="2"/>
      </rPr>
      <t>4.8.38</t>
    </r>
  </si>
  <si>
    <r>
      <rPr>
        <sz val="7"/>
        <rFont val="Arial"/>
        <family val="2"/>
      </rPr>
      <t>4.8.39</t>
    </r>
  </si>
  <si>
    <r>
      <rPr>
        <sz val="7"/>
        <rFont val="Arial"/>
        <family val="2"/>
      </rPr>
      <t>4.8.40</t>
    </r>
  </si>
  <si>
    <r>
      <rPr>
        <sz val="7"/>
        <rFont val="Arial"/>
        <family val="2"/>
      </rPr>
      <t>91872</t>
    </r>
  </si>
  <si>
    <r>
      <rPr>
        <sz val="7"/>
        <rFont val="Arial"/>
        <family val="2"/>
      </rPr>
      <t>ELETRODUTO RÍGIDO ROSCÁVEL, PVC, DN 32 MM (1"), PARA CIRCUITOS TERMINAIS, INSTALADO EM PAREDE - FORNECIMENTO E INSTALAÇÃO. AF_12/2015</t>
    </r>
  </si>
  <si>
    <r>
      <rPr>
        <sz val="7"/>
        <rFont val="Arial"/>
        <family val="2"/>
      </rPr>
      <t>4.8.41</t>
    </r>
  </si>
  <si>
    <r>
      <rPr>
        <sz val="7"/>
        <rFont val="Arial"/>
        <family val="2"/>
      </rPr>
      <t>4.8.42</t>
    </r>
  </si>
  <si>
    <r>
      <rPr>
        <sz val="7"/>
        <rFont val="Arial"/>
        <family val="2"/>
      </rPr>
      <t>UFSB-ELE-116</t>
    </r>
  </si>
  <si>
    <r>
      <rPr>
        <sz val="7"/>
        <rFont val="Arial"/>
        <family val="2"/>
      </rPr>
      <t>4.8.43</t>
    </r>
  </si>
  <si>
    <r>
      <rPr>
        <sz val="7"/>
        <rFont val="Arial"/>
        <family val="2"/>
      </rPr>
      <t>4.8.44</t>
    </r>
  </si>
  <si>
    <r>
      <rPr>
        <sz val="7"/>
        <rFont val="Arial"/>
        <family val="2"/>
      </rPr>
      <t>4.8.45</t>
    </r>
  </si>
  <si>
    <r>
      <rPr>
        <sz val="7"/>
        <rFont val="Arial"/>
        <family val="2"/>
      </rPr>
      <t>UFSB-ELE-123</t>
    </r>
  </si>
  <si>
    <r>
      <rPr>
        <sz val="7"/>
        <rFont val="Arial"/>
        <family val="2"/>
      </rPr>
      <t>CURVA 90 GRAUS PARA ELETRODUTO CONDULETE TOP, DN 32 MM (1"), PARA CIRCUITOS TERMINAIS, INSTALADA EM PAREDE - FORNECIMENTO E INSTALAÇÃO.</t>
    </r>
  </si>
  <si>
    <r>
      <rPr>
        <sz val="7"/>
        <rFont val="Arial"/>
        <family val="2"/>
      </rPr>
      <t>4.8.46</t>
    </r>
  </si>
  <si>
    <r>
      <rPr>
        <sz val="7"/>
        <rFont val="Arial"/>
        <family val="2"/>
      </rPr>
      <t>059436</t>
    </r>
  </si>
  <si>
    <r>
      <rPr>
        <sz val="7"/>
        <rFont val="Arial"/>
        <family val="2"/>
      </rPr>
      <t xml:space="preserve">CABO UTP CAT. 6 </t>
    </r>
  </si>
  <si>
    <r>
      <rPr>
        <sz val="7"/>
        <rFont val="Arial"/>
        <family val="2"/>
      </rPr>
      <t>4.8.47</t>
    </r>
  </si>
  <si>
    <r>
      <rPr>
        <sz val="7"/>
        <rFont val="Arial"/>
        <family val="2"/>
      </rPr>
      <t>4.8.48</t>
    </r>
  </si>
  <si>
    <r>
      <rPr>
        <sz val="7"/>
        <rFont val="Arial"/>
        <family val="2"/>
      </rPr>
      <t>4.8.49</t>
    </r>
  </si>
  <si>
    <r>
      <rPr>
        <sz val="7"/>
        <rFont val="Arial"/>
        <family val="2"/>
      </rPr>
      <t>4.8.50</t>
    </r>
  </si>
  <si>
    <r>
      <rPr>
        <sz val="7"/>
        <rFont val="Arial"/>
        <family val="2"/>
      </rPr>
      <t>UFSB-LOG-09</t>
    </r>
  </si>
  <si>
    <r>
      <rPr>
        <sz val="7"/>
        <rFont val="Arial"/>
        <family val="2"/>
      </rPr>
      <t>DISTRIBUIDOR INTERNO ÓPTICO - D.I.O. PARA 12 FIBRAS MULTIMODO, COM CONECTORES LC E EXTENSÕES, PADRÃO 19" COMPLETO - FORNECIMENTO E INSTALAÇÃO</t>
    </r>
  </si>
  <si>
    <r>
      <rPr>
        <sz val="7"/>
        <rFont val="Arial"/>
        <family val="2"/>
      </rPr>
      <t>4.8.51</t>
    </r>
  </si>
  <si>
    <r>
      <rPr>
        <sz val="7"/>
        <rFont val="Arial"/>
        <family val="2"/>
      </rPr>
      <t>UFSB-LOG-121</t>
    </r>
  </si>
  <si>
    <r>
      <rPr>
        <sz val="7"/>
        <rFont val="Arial"/>
        <family val="2"/>
      </rPr>
      <t>EXECUÇÃO DE FUSÃO EM FIBRA ÓPTICA MM E SM C/ FORNECIMENTO DE MATERIAL</t>
    </r>
  </si>
  <si>
    <r>
      <rPr>
        <sz val="7"/>
        <rFont val="Arial"/>
        <family val="2"/>
      </rPr>
      <t>4.8.52</t>
    </r>
  </si>
  <si>
    <r>
      <rPr>
        <sz val="7"/>
        <rFont val="Arial"/>
        <family val="2"/>
      </rPr>
      <t>UFSB-LOG-103</t>
    </r>
  </si>
  <si>
    <r>
      <rPr>
        <sz val="7"/>
        <rFont val="Arial"/>
        <family val="2"/>
      </rPr>
      <t>Cordão óptico duplex, multimodo com conector LC/LC - 2,5 m - FORNECIMENTO E INSTALAÇÃO (CONFORME PROJETO)</t>
    </r>
  </si>
  <si>
    <r>
      <rPr>
        <sz val="7"/>
        <rFont val="Arial"/>
        <family val="2"/>
      </rPr>
      <t>4.8.53</t>
    </r>
  </si>
  <si>
    <r>
      <rPr>
        <sz val="7"/>
        <rFont val="Arial"/>
        <family val="2"/>
      </rPr>
      <t>4.8.54</t>
    </r>
  </si>
  <si>
    <r>
      <rPr>
        <sz val="7"/>
        <rFont val="Arial"/>
        <family val="2"/>
      </rPr>
      <t>CSG-ENTR-01</t>
    </r>
  </si>
  <si>
    <r>
      <rPr>
        <sz val="7"/>
        <rFont val="Arial"/>
        <family val="2"/>
      </rPr>
      <t>Fornecimento de alça preformada para cabo multiplex 35 mm2 - FORNECIMENTO E INSTALAÇÃO.</t>
    </r>
  </si>
  <si>
    <r>
      <rPr>
        <sz val="7"/>
        <rFont val="Arial"/>
        <family val="2"/>
      </rPr>
      <t>4.8.55</t>
    </r>
  </si>
  <si>
    <r>
      <rPr>
        <sz val="7"/>
        <rFont val="Arial"/>
        <family val="2"/>
      </rPr>
      <t>4.8.56</t>
    </r>
  </si>
  <si>
    <r>
      <rPr>
        <sz val="7"/>
        <rFont val="Arial"/>
        <family val="2"/>
      </rPr>
      <t>061012</t>
    </r>
  </si>
  <si>
    <r>
      <rPr>
        <sz val="7"/>
        <rFont val="Arial"/>
        <family val="2"/>
      </rPr>
      <t>CAIXA PASSAGEM PVC 4x4""</t>
    </r>
  </si>
  <si>
    <r>
      <rPr>
        <sz val="7"/>
        <rFont val="Arial"/>
        <family val="2"/>
      </rPr>
      <t>4.8.57</t>
    </r>
  </si>
  <si>
    <r>
      <rPr>
        <sz val="7"/>
        <rFont val="Arial"/>
        <family val="2"/>
      </rPr>
      <t>4.8.58</t>
    </r>
  </si>
  <si>
    <r>
      <rPr>
        <sz val="7"/>
        <rFont val="Arial"/>
        <family val="2"/>
      </rPr>
      <t>4.8.59</t>
    </r>
  </si>
  <si>
    <r>
      <rPr>
        <sz val="7"/>
        <rFont val="Arial"/>
        <family val="2"/>
      </rPr>
      <t>4.8.60</t>
    </r>
  </si>
  <si>
    <r>
      <rPr>
        <sz val="7"/>
        <rFont val="Arial"/>
        <family val="2"/>
      </rPr>
      <t>4.8.61</t>
    </r>
  </si>
  <si>
    <r>
      <rPr>
        <sz val="7"/>
        <rFont val="Arial"/>
        <family val="2"/>
      </rPr>
      <t>UFSB2-ELE-648</t>
    </r>
  </si>
  <si>
    <r>
      <rPr>
        <sz val="7"/>
        <rFont val="Arial"/>
        <family val="2"/>
      </rPr>
      <t>Curva de 90º de pvc rígido roscável, diâm = 3/4" - Fornecimento e instalação</t>
    </r>
  </si>
  <si>
    <r>
      <rPr>
        <sz val="7"/>
        <rFont val="Arial"/>
        <family val="2"/>
      </rPr>
      <t>4.8.62</t>
    </r>
  </si>
  <si>
    <r>
      <rPr>
        <sz val="7"/>
        <rFont val="Arial"/>
        <family val="2"/>
      </rPr>
      <t>S93655S</t>
    </r>
  </si>
  <si>
    <r>
      <rPr>
        <sz val="7"/>
        <rFont val="Arial"/>
        <family val="2"/>
      </rPr>
      <t>Disjuntor monopolar tipo din, corrente nominal de 20a - fornecimento e instalação. af_04/2016</t>
    </r>
  </si>
  <si>
    <r>
      <rPr>
        <sz val="7"/>
        <rFont val="Arial"/>
        <family val="2"/>
      </rPr>
      <t>4.8.63</t>
    </r>
  </si>
  <si>
    <r>
      <rPr>
        <sz val="7"/>
        <rFont val="Arial"/>
        <family val="2"/>
      </rPr>
      <t>S93656S</t>
    </r>
  </si>
  <si>
    <r>
      <rPr>
        <sz val="7"/>
        <rFont val="Arial"/>
        <family val="2"/>
      </rPr>
      <t>Disjuntor monopolar tipo din, corrente nominal de 25a - fornecimento e instalação. af_04/2016</t>
    </r>
  </si>
  <si>
    <r>
      <rPr>
        <sz val="7"/>
        <rFont val="Arial"/>
        <family val="2"/>
      </rPr>
      <t>4.8.64</t>
    </r>
  </si>
  <si>
    <r>
      <rPr>
        <sz val="7"/>
        <rFont val="Arial"/>
        <family val="2"/>
      </rPr>
      <t>UFSB-ELE-207</t>
    </r>
  </si>
  <si>
    <r>
      <rPr>
        <sz val="7"/>
        <rFont val="Arial"/>
        <family val="2"/>
      </rPr>
      <t>4.8.65</t>
    </r>
  </si>
  <si>
    <r>
      <rPr>
        <sz val="7"/>
        <rFont val="Arial"/>
        <family val="2"/>
      </rPr>
      <t>4.8.66</t>
    </r>
  </si>
  <si>
    <r>
      <rPr>
        <sz val="7"/>
        <rFont val="Arial"/>
        <family val="2"/>
      </rPr>
      <t>4.8.67</t>
    </r>
  </si>
  <si>
    <r>
      <rPr>
        <sz val="7"/>
        <rFont val="Arial"/>
        <family val="2"/>
      </rPr>
      <t>UFSB-ELE-PEQ-07</t>
    </r>
  </si>
  <si>
    <r>
      <rPr>
        <sz val="7"/>
        <rFont val="Arial"/>
        <family val="2"/>
      </rPr>
      <t>ELETRODUTO RÍGIDO ROSCÁVEL, PVC, DN 25 MM (3/4"), PARA CIRCUITOS TERMINAIS, INSTALADO EM FORRO, COM ABRAÇADEIRA E LUVA - FORNECIMENTO E INSTALAÇÃO. AF_12/2015</t>
    </r>
  </si>
  <si>
    <r>
      <rPr>
        <sz val="7"/>
        <rFont val="Arial"/>
        <family val="2"/>
      </rPr>
      <t>4.8.68</t>
    </r>
  </si>
  <si>
    <r>
      <rPr>
        <sz val="7"/>
        <rFont val="Arial"/>
        <family val="2"/>
      </rPr>
      <t>4.8.69</t>
    </r>
  </si>
  <si>
    <r>
      <rPr>
        <sz val="7"/>
        <rFont val="Arial"/>
        <family val="2"/>
      </rPr>
      <t>4.8.70</t>
    </r>
  </si>
  <si>
    <r>
      <rPr>
        <sz val="7"/>
        <rFont val="Arial"/>
        <family val="2"/>
      </rPr>
      <t>UFSB-ELE-117</t>
    </r>
  </si>
  <si>
    <r>
      <rPr>
        <sz val="7"/>
        <rFont val="Arial"/>
        <family val="2"/>
      </rPr>
      <t>4.8.71</t>
    </r>
  </si>
  <si>
    <r>
      <rPr>
        <sz val="7"/>
        <rFont val="Arial"/>
        <family val="2"/>
      </rPr>
      <t>4.8.72</t>
    </r>
  </si>
  <si>
    <r>
      <rPr>
        <sz val="7"/>
        <rFont val="Arial"/>
        <family val="2"/>
      </rPr>
      <t>4.8.73</t>
    </r>
  </si>
  <si>
    <r>
      <rPr>
        <sz val="7"/>
        <rFont val="Arial"/>
        <family val="2"/>
      </rPr>
      <t>4.8.74</t>
    </r>
  </si>
  <si>
    <r>
      <rPr>
        <sz val="7"/>
        <rFont val="Arial"/>
        <family val="2"/>
      </rPr>
      <t>4.8.75</t>
    </r>
  </si>
  <si>
    <r>
      <rPr>
        <sz val="7"/>
        <rFont val="Arial"/>
        <family val="2"/>
      </rPr>
      <t>4.8.76</t>
    </r>
  </si>
  <si>
    <r>
      <rPr>
        <sz val="7"/>
        <rFont val="Arial"/>
        <family val="2"/>
      </rPr>
      <t>UFSB2-ELE-2000</t>
    </r>
  </si>
  <si>
    <r>
      <rPr>
        <sz val="7"/>
        <rFont val="Arial"/>
        <family val="2"/>
      </rPr>
      <t xml:space="preserve">QUADRO GERAL COM SECCIONADORAS PARA DISTRIBUICAO FORCA E LUZ </t>
    </r>
  </si>
  <si>
    <r>
      <rPr>
        <sz val="7"/>
        <rFont val="Arial"/>
        <family val="2"/>
      </rPr>
      <t>4.8.77</t>
    </r>
  </si>
  <si>
    <r>
      <rPr>
        <sz val="7"/>
        <rFont val="Arial"/>
        <family val="2"/>
      </rPr>
      <t>UFSB2-ELE-180</t>
    </r>
  </si>
  <si>
    <r>
      <rPr>
        <sz val="7"/>
        <rFont val="Arial"/>
        <family val="2"/>
      </rPr>
      <t>TÊ HORIZONTAL 200 X 50MM PARA ELETROCALHA METÁLICA (REF. MOPA OU SIMILAR) - FORNECIMENTO E INSTALAÇÃO</t>
    </r>
  </si>
  <si>
    <r>
      <rPr>
        <sz val="7"/>
        <rFont val="Arial"/>
        <family val="2"/>
      </rPr>
      <t>4.8.78</t>
    </r>
  </si>
  <si>
    <r>
      <rPr>
        <sz val="7"/>
        <rFont val="Arial"/>
        <family val="2"/>
      </rPr>
      <t>4.8.79</t>
    </r>
  </si>
  <si>
    <r>
      <rPr>
        <sz val="7"/>
        <rFont val="Arial"/>
        <family val="2"/>
      </rPr>
      <t>4.8.80</t>
    </r>
  </si>
  <si>
    <r>
      <rPr>
        <sz val="7"/>
        <rFont val="Arial"/>
        <family val="2"/>
      </rPr>
      <t>4.8.81</t>
    </r>
  </si>
  <si>
    <r>
      <rPr>
        <sz val="7"/>
        <rFont val="Arial"/>
        <family val="2"/>
      </rPr>
      <t>S02892</t>
    </r>
  </si>
  <si>
    <r>
      <rPr>
        <sz val="7"/>
        <rFont val="Arial"/>
        <family val="2"/>
      </rPr>
      <t>Fornecimento de isolador roldana de porcelana</t>
    </r>
  </si>
  <si>
    <r>
      <rPr>
        <sz val="7"/>
        <rFont val="Arial"/>
        <family val="2"/>
      </rPr>
      <t>4.8.82</t>
    </r>
  </si>
  <si>
    <r>
      <rPr>
        <sz val="7"/>
        <rFont val="Arial"/>
        <family val="2"/>
      </rPr>
      <t>S03340</t>
    </r>
  </si>
  <si>
    <r>
      <rPr>
        <sz val="7"/>
        <rFont val="Arial"/>
        <family val="2"/>
      </rPr>
      <t>Fornecimento de cabo multiplexado para rede 3x1x70+70mm2</t>
    </r>
  </si>
  <si>
    <r>
      <rPr>
        <sz val="7"/>
        <rFont val="Arial"/>
        <family val="2"/>
      </rPr>
      <t>4.8.83</t>
    </r>
  </si>
  <si>
    <r>
      <rPr>
        <sz val="7"/>
        <rFont val="Arial"/>
        <family val="2"/>
      </rPr>
      <t>4.8.84</t>
    </r>
  </si>
  <si>
    <r>
      <rPr>
        <sz val="7"/>
        <rFont val="Arial"/>
        <family val="2"/>
      </rPr>
      <t>S93009S</t>
    </r>
  </si>
  <si>
    <r>
      <rPr>
        <sz val="7"/>
        <rFont val="Arial"/>
        <family val="2"/>
      </rPr>
      <t>Eletroduto rígido roscável, pvc, dn 60 mm (2") - fornecimento e instalação. af_12/2015</t>
    </r>
  </si>
  <si>
    <r>
      <rPr>
        <sz val="7"/>
        <rFont val="Arial"/>
        <family val="2"/>
      </rPr>
      <t>4.8.85</t>
    </r>
  </si>
  <si>
    <r>
      <rPr>
        <sz val="7"/>
        <rFont val="Arial"/>
        <family val="2"/>
      </rPr>
      <t>S93020S</t>
    </r>
  </si>
  <si>
    <r>
      <rPr>
        <sz val="7"/>
        <rFont val="Arial"/>
        <family val="2"/>
      </rPr>
      <t>Curva 90 graus para eletroduto, pvc, roscável, dn 60 mm (2") - fornecimento e instalação. af_12/2015</t>
    </r>
  </si>
  <si>
    <r>
      <rPr>
        <sz val="7"/>
        <rFont val="Arial"/>
        <family val="2"/>
      </rPr>
      <t>4.8.86</t>
    </r>
  </si>
  <si>
    <r>
      <rPr>
        <sz val="7"/>
        <rFont val="Arial"/>
        <family val="2"/>
      </rPr>
      <t>S07917</t>
    </r>
  </si>
  <si>
    <r>
      <rPr>
        <sz val="7"/>
        <rFont val="Arial"/>
        <family val="2"/>
      </rPr>
      <t>Cabo de cobre isolado em EPR flexível unipolar 50mm² - 0,6Kv/1Kv/90°</t>
    </r>
  </si>
  <si>
    <r>
      <rPr>
        <sz val="7"/>
        <rFont val="Arial"/>
        <family val="2"/>
      </rPr>
      <t>4.8.87</t>
    </r>
  </si>
  <si>
    <r>
      <rPr>
        <sz val="7"/>
        <rFont val="Arial"/>
        <family val="2"/>
      </rPr>
      <t>S02887</t>
    </r>
  </si>
  <si>
    <r>
      <rPr>
        <sz val="7"/>
        <rFont val="Arial"/>
        <family val="2"/>
      </rPr>
      <t>Fornecimento de haste cobreada copperweld p/ aterramento 5/8" x 3,00m, com conector</t>
    </r>
  </si>
  <si>
    <r>
      <rPr>
        <sz val="7"/>
        <rFont val="Arial"/>
        <family val="2"/>
      </rPr>
      <t>4.8.88</t>
    </r>
  </si>
  <si>
    <r>
      <rPr>
        <sz val="7"/>
        <rFont val="Arial"/>
        <family val="2"/>
      </rPr>
      <t>UFSB2-HID-400</t>
    </r>
  </si>
  <si>
    <r>
      <rPr>
        <sz val="7"/>
        <rFont val="Arial"/>
        <family val="2"/>
      </rPr>
      <t>Caixa de inspeção em pvc 300mm - Fornecimento e instalação</t>
    </r>
  </si>
  <si>
    <r>
      <rPr>
        <sz val="7"/>
        <rFont val="Arial"/>
        <family val="2"/>
      </rPr>
      <t>4.8.89</t>
    </r>
  </si>
  <si>
    <r>
      <rPr>
        <sz val="7"/>
        <rFont val="Arial"/>
        <family val="2"/>
      </rPr>
      <t>00038056</t>
    </r>
  </si>
  <si>
    <r>
      <rPr>
        <sz val="7"/>
        <rFont val="Arial"/>
        <family val="2"/>
      </rPr>
      <t>GRAMPO METALICO TIPO U PARA HASTE DE ATERRAMENTO DE ATE 5/8'', CONDUTOR DE 10 A 25 MM2</t>
    </r>
  </si>
  <si>
    <r>
      <rPr>
        <sz val="7"/>
        <rFont val="Arial"/>
        <family val="2"/>
      </rPr>
      <t>4.8.90</t>
    </r>
  </si>
  <si>
    <r>
      <rPr>
        <sz val="7"/>
        <rFont val="Arial"/>
        <family val="2"/>
      </rPr>
      <t>S72252S</t>
    </r>
  </si>
  <si>
    <r>
      <rPr>
        <sz val="7"/>
        <rFont val="Arial"/>
        <family val="2"/>
      </rPr>
      <t>Cabo de cobre nu 25mm2 - fornecimento e instalacao</t>
    </r>
  </si>
  <si>
    <r>
      <rPr>
        <sz val="7"/>
        <rFont val="Arial"/>
        <family val="2"/>
      </rPr>
      <t>4.8.91</t>
    </r>
  </si>
  <si>
    <r>
      <rPr>
        <sz val="7"/>
        <rFont val="Arial"/>
        <family val="2"/>
      </rPr>
      <t>4.8.92</t>
    </r>
  </si>
  <si>
    <r>
      <rPr>
        <sz val="7"/>
        <rFont val="Arial"/>
        <family val="2"/>
      </rPr>
      <t>S83447S</t>
    </r>
  </si>
  <si>
    <r>
      <rPr>
        <sz val="7"/>
        <rFont val="Arial"/>
        <family val="2"/>
      </rPr>
      <t>Caixa de passagem 40x40x50 fundo brita com tampa</t>
    </r>
  </si>
  <si>
    <r>
      <rPr>
        <sz val="7"/>
        <rFont val="Arial"/>
        <family val="2"/>
      </rPr>
      <t>4.8.93</t>
    </r>
  </si>
  <si>
    <r>
      <rPr>
        <sz val="7"/>
        <rFont val="Arial"/>
        <family val="2"/>
      </rPr>
      <t>4.8.94</t>
    </r>
  </si>
  <si>
    <r>
      <rPr>
        <sz val="7"/>
        <rFont val="Arial"/>
        <family val="2"/>
      </rPr>
      <t>4.8.95</t>
    </r>
  </si>
  <si>
    <r>
      <rPr>
        <sz val="7"/>
        <rFont val="Arial"/>
        <family val="2"/>
      </rPr>
      <t>4.8.96</t>
    </r>
  </si>
  <si>
    <r>
      <rPr>
        <sz val="7"/>
        <rFont val="Arial"/>
        <family val="2"/>
      </rPr>
      <t>S90447S</t>
    </r>
  </si>
  <si>
    <r>
      <rPr>
        <sz val="7"/>
        <rFont val="Arial"/>
        <family val="2"/>
      </rPr>
      <t>Rasgo em alvenaria para eletrodutos com diametros menores ou iguais a 40 mm. af_05/2015</t>
    </r>
  </si>
  <si>
    <r>
      <rPr>
        <sz val="7"/>
        <rFont val="Arial"/>
        <family val="2"/>
      </rPr>
      <t>4.8.97</t>
    </r>
  </si>
  <si>
    <r>
      <rPr>
        <sz val="7"/>
        <rFont val="Arial"/>
        <family val="2"/>
      </rPr>
      <t>S02484</t>
    </r>
  </si>
  <si>
    <r>
      <rPr>
        <sz val="7"/>
        <rFont val="Arial"/>
        <family val="2"/>
      </rPr>
      <t>Enchimento de rasgos em alvenaria e concreto para tubulação diâm 1 1/4" a 2"</t>
    </r>
  </si>
  <si>
    <r>
      <rPr>
        <sz val="7"/>
        <rFont val="Arial"/>
        <family val="2"/>
      </rPr>
      <t>4.8.98</t>
    </r>
  </si>
  <si>
    <r>
      <rPr>
        <sz val="7"/>
        <rFont val="Arial"/>
        <family val="2"/>
      </rPr>
      <t>S90458S</t>
    </r>
  </si>
  <si>
    <r>
      <rPr>
        <sz val="7"/>
        <rFont val="Arial"/>
        <family val="2"/>
      </rPr>
      <t>Quebra em alvenaria para instalação de quadro distribuição grande (76x40 cm). af_05/2015</t>
    </r>
  </si>
  <si>
    <r>
      <rPr>
        <sz val="7"/>
        <rFont val="Arial"/>
        <family val="2"/>
      </rPr>
      <t>4.8.99</t>
    </r>
  </si>
  <si>
    <r>
      <rPr>
        <sz val="7"/>
        <rFont val="Arial"/>
        <family val="2"/>
      </rPr>
      <t>S03334</t>
    </r>
  </si>
  <si>
    <r>
      <rPr>
        <sz val="7"/>
        <rFont val="Arial"/>
        <family val="2"/>
      </rPr>
      <t>Fornecimento de alça preformada para cabo multiplex 70 mm2</t>
    </r>
  </si>
  <si>
    <r>
      <rPr>
        <sz val="7"/>
        <rFont val="Arial"/>
        <family val="2"/>
      </rPr>
      <t>4.8.100</t>
    </r>
  </si>
  <si>
    <r>
      <rPr>
        <sz val="7"/>
        <rFont val="Arial"/>
        <family val="2"/>
      </rPr>
      <t>UFSB2-ELE-267</t>
    </r>
  </si>
  <si>
    <r>
      <rPr>
        <sz val="7"/>
        <rFont val="Arial"/>
        <family val="2"/>
      </rPr>
      <t>DISPOSITIVO DPS CLASSE II, 1 POLO, TENSAO MAXIMA DE 175 V, CORRENTE MAXIMA DE *20* KA (TIPO AC) - FORNECIMENTO E INSTALAÇÃO</t>
    </r>
  </si>
  <si>
    <r>
      <rPr>
        <sz val="7"/>
        <rFont val="Arial"/>
        <family val="2"/>
      </rPr>
      <t>4.8.101</t>
    </r>
  </si>
  <si>
    <r>
      <rPr>
        <sz val="7"/>
        <rFont val="Arial"/>
        <family val="2"/>
      </rPr>
      <t>15.018.0962-0</t>
    </r>
  </si>
  <si>
    <r>
      <rPr>
        <sz val="7"/>
        <rFont val="Arial"/>
        <family val="2"/>
      </rPr>
      <t xml:space="preserve">TERMINAL DE FECHAMENTO,PARA ELETROCALHA PERFURADA OU LISA,200X50MM,COM SAIDA PARA TUBO.FORNECIMENTO E COLOCACAO </t>
    </r>
  </si>
  <si>
    <r>
      <rPr>
        <sz val="7"/>
        <rFont val="Arial"/>
        <family val="2"/>
      </rPr>
      <t>EMOP</t>
    </r>
  </si>
  <si>
    <r>
      <rPr>
        <sz val="7"/>
        <rFont val="Arial"/>
        <family val="2"/>
      </rPr>
      <t>4.8.102</t>
    </r>
  </si>
  <si>
    <r>
      <rPr>
        <sz val="7"/>
        <rFont val="Arial"/>
        <family val="2"/>
      </rPr>
      <t>UFSB2-CIV-5445</t>
    </r>
  </si>
  <si>
    <r>
      <rPr>
        <sz val="7"/>
        <rFont val="Arial"/>
        <family val="2"/>
      </rPr>
      <t>TE HORIZONTAL 90º PERFURADA C/ TAMPA 200</t>
    </r>
  </si>
  <si>
    <r>
      <rPr>
        <sz val="7"/>
        <rFont val="Arial"/>
        <family val="2"/>
      </rPr>
      <t>4.8.103</t>
    </r>
  </si>
  <si>
    <r>
      <rPr>
        <sz val="7"/>
        <rFont val="Arial"/>
        <family val="2"/>
      </rPr>
      <t>4.8.104</t>
    </r>
  </si>
  <si>
    <r>
      <rPr>
        <sz val="7"/>
        <rFont val="Arial"/>
        <family val="2"/>
      </rPr>
      <t>4.8.105</t>
    </r>
  </si>
  <si>
    <r>
      <rPr>
        <sz val="7"/>
        <rFont val="Arial"/>
        <family val="2"/>
      </rPr>
      <t>4.8.106</t>
    </r>
  </si>
  <si>
    <r>
      <rPr>
        <sz val="7"/>
        <rFont val="Arial"/>
        <family val="2"/>
      </rPr>
      <t>4.8.107</t>
    </r>
  </si>
  <si>
    <r>
      <rPr>
        <sz val="7"/>
        <rFont val="Arial"/>
        <family val="2"/>
      </rPr>
      <t>UFSB-PEQ-ARQ-29</t>
    </r>
  </si>
  <si>
    <r>
      <rPr>
        <b/>
        <sz val="7"/>
        <rFont val="Arial"/>
        <family val="2"/>
      </rPr>
      <t>4.9</t>
    </r>
  </si>
  <si>
    <r>
      <rPr>
        <b/>
        <sz val="7"/>
        <rFont val="Arial"/>
        <family val="2"/>
      </rPr>
      <t>GUARITA E SALAS</t>
    </r>
  </si>
  <si>
    <r>
      <rPr>
        <sz val="7"/>
        <rFont val="Arial"/>
        <family val="2"/>
      </rPr>
      <t>4.9.1</t>
    </r>
  </si>
  <si>
    <r>
      <rPr>
        <sz val="7"/>
        <rFont val="Arial"/>
        <family val="2"/>
      </rPr>
      <t>022905</t>
    </r>
  </si>
  <si>
    <r>
      <rPr>
        <sz val="7"/>
        <rFont val="Arial"/>
        <family val="2"/>
      </rPr>
      <t>REMOCAO DE APARELHOS SANITARIOS INCLUSIVE METAIS</t>
    </r>
  </si>
  <si>
    <r>
      <rPr>
        <sz val="7"/>
        <rFont val="Arial"/>
        <family val="2"/>
      </rPr>
      <t>4.9.2</t>
    </r>
  </si>
  <si>
    <r>
      <rPr>
        <sz val="7"/>
        <rFont val="Arial"/>
        <family val="2"/>
      </rPr>
      <t>4.9.3</t>
    </r>
  </si>
  <si>
    <r>
      <rPr>
        <sz val="7"/>
        <rFont val="Arial"/>
        <family val="2"/>
      </rPr>
      <t>S07215</t>
    </r>
  </si>
  <si>
    <r>
      <rPr>
        <sz val="7"/>
        <rFont val="Arial"/>
        <family val="2"/>
      </rPr>
      <t>Remoção de metais sanitários (torneira, registros, chuveiros, etc.)</t>
    </r>
  </si>
  <si>
    <r>
      <rPr>
        <sz val="7"/>
        <rFont val="Arial"/>
        <family val="2"/>
      </rPr>
      <t>4.9.4</t>
    </r>
  </si>
  <si>
    <r>
      <rPr>
        <sz val="7"/>
        <rFont val="Arial"/>
        <family val="2"/>
      </rPr>
      <t>4.9.5</t>
    </r>
  </si>
  <si>
    <r>
      <rPr>
        <sz val="7"/>
        <rFont val="Arial"/>
        <family val="2"/>
      </rPr>
      <t>4.9.6</t>
    </r>
  </si>
  <si>
    <r>
      <rPr>
        <sz val="7"/>
        <rFont val="Arial"/>
        <family val="2"/>
      </rPr>
      <t>UFSB2-CIV-164</t>
    </r>
  </si>
  <si>
    <r>
      <rPr>
        <sz val="7"/>
        <rFont val="Arial"/>
        <family val="2"/>
      </rPr>
      <t>ALVENARIA BLOCO CONCRETO VEDAÇÃO 9X19X39CM, E= 0,09M, COM ARGAMASSA TRAÇO TS - 1:2:8 (CIMENTO/CAL/AREIA), JUNTA DE 2,0CM</t>
    </r>
  </si>
  <si>
    <r>
      <rPr>
        <sz val="7"/>
        <rFont val="Arial"/>
        <family val="2"/>
      </rPr>
      <t>4.9.7</t>
    </r>
  </si>
  <si>
    <r>
      <rPr>
        <sz val="7"/>
        <rFont val="Arial"/>
        <family val="2"/>
      </rPr>
      <t>4.9.8</t>
    </r>
  </si>
  <si>
    <r>
      <rPr>
        <sz val="7"/>
        <rFont val="Arial"/>
        <family val="2"/>
      </rPr>
      <t>4.9.9</t>
    </r>
  </si>
  <si>
    <r>
      <rPr>
        <sz val="7"/>
        <rFont val="Arial"/>
        <family val="2"/>
      </rPr>
      <t>4.9.10</t>
    </r>
  </si>
  <si>
    <r>
      <rPr>
        <sz val="7"/>
        <rFont val="Arial"/>
        <family val="2"/>
      </rPr>
      <t>4.9.11</t>
    </r>
  </si>
  <si>
    <r>
      <rPr>
        <sz val="7"/>
        <rFont val="Arial"/>
        <family val="2"/>
      </rPr>
      <t>4.9.12</t>
    </r>
  </si>
  <si>
    <r>
      <rPr>
        <sz val="7"/>
        <rFont val="Arial"/>
        <family val="2"/>
      </rPr>
      <t>90841</t>
    </r>
  </si>
  <si>
    <r>
      <rPr>
        <sz val="7"/>
        <rFont val="Arial"/>
        <family val="2"/>
      </rPr>
      <t>KIT DE PORTA DE MADEIRA PARA PINTURA, SEMI-OCA (LEVE OU MÉDIA), PADRÃO MÉDIO, 60X210CM, ESPESSURA DE 3,5CM, ITENS INCLUSOS: DOBRADIÇAS, MONTAGEM E INSTALAÇÃO DO BATENTE, FECHADURA COM EXECUÇÃO DO FURO - FORNECIMENTO E INSTALAÇÃO. AF_08/2015</t>
    </r>
  </si>
  <si>
    <r>
      <rPr>
        <sz val="7"/>
        <rFont val="Arial"/>
        <family val="2"/>
      </rPr>
      <t>4.9.13</t>
    </r>
  </si>
  <si>
    <r>
      <rPr>
        <sz val="7"/>
        <rFont val="Arial"/>
        <family val="2"/>
      </rPr>
      <t>4.9.14</t>
    </r>
  </si>
  <si>
    <r>
      <rPr>
        <sz val="7"/>
        <rFont val="Arial"/>
        <family val="2"/>
      </rPr>
      <t>4.9.15</t>
    </r>
  </si>
  <si>
    <r>
      <rPr>
        <sz val="7"/>
        <rFont val="Arial"/>
        <family val="2"/>
      </rPr>
      <t>4.9.16</t>
    </r>
  </si>
  <si>
    <r>
      <rPr>
        <sz val="7"/>
        <rFont val="Arial"/>
        <family val="2"/>
      </rPr>
      <t>4.9.17</t>
    </r>
  </si>
  <si>
    <r>
      <rPr>
        <sz val="7"/>
        <rFont val="Arial"/>
        <family val="2"/>
      </rPr>
      <t>95470</t>
    </r>
  </si>
  <si>
    <r>
      <rPr>
        <sz val="7"/>
        <rFont val="Arial"/>
        <family val="2"/>
      </rPr>
      <t>VASO SANITARIO SIFONADO CONVENCIONAL COM LOUÇA BRANCA, INCLUSO CONJUNTO DE LIGAÇÃO PARA BACIA SANITÁRIA AJUSTÁVEL - FORNECIMENTO E INSTALAÇÃO. AF_10/2016</t>
    </r>
  </si>
  <si>
    <r>
      <rPr>
        <sz val="7"/>
        <rFont val="Arial"/>
        <family val="2"/>
      </rPr>
      <t>4.9.18</t>
    </r>
  </si>
  <si>
    <r>
      <rPr>
        <sz val="7"/>
        <rFont val="Arial"/>
        <family val="2"/>
      </rPr>
      <t>190021</t>
    </r>
  </si>
  <si>
    <r>
      <rPr>
        <sz val="7"/>
        <rFont val="Arial"/>
        <family val="2"/>
      </rPr>
      <t>ASSENTO PARA VASO SANITARIO CELITE</t>
    </r>
  </si>
  <si>
    <r>
      <rPr>
        <sz val="7"/>
        <rFont val="Arial"/>
        <family val="2"/>
      </rPr>
      <t>4.9.19</t>
    </r>
  </si>
  <si>
    <r>
      <rPr>
        <sz val="7"/>
        <rFont val="Arial"/>
        <family val="2"/>
      </rPr>
      <t>86939</t>
    </r>
  </si>
  <si>
    <r>
      <rPr>
        <sz val="7"/>
        <rFont val="Arial"/>
        <family val="2"/>
      </rPr>
      <t>LAVATÓRIO LOUÇA BRANCA COM COLUNA, *44 X 35,5* CM, PADRÃO POPULAR, INCLUSO SIFÃO FLEXÍVEL EM PVC, VÁLVULA E ENGATE FLEXÍVEL 30CM EM PLÁSTICO E COM TORNEIRA CROMADA PADRÃO POPULAR - FORNECIMENTO E INSTALAÇÃO. AF_12/2013</t>
    </r>
  </si>
  <si>
    <r>
      <rPr>
        <sz val="7"/>
        <rFont val="Arial"/>
        <family val="2"/>
      </rPr>
      <t>4.9.20</t>
    </r>
  </si>
  <si>
    <r>
      <rPr>
        <sz val="7"/>
        <rFont val="Arial"/>
        <family val="2"/>
      </rPr>
      <t>4.9.21</t>
    </r>
  </si>
  <si>
    <r>
      <rPr>
        <sz val="7"/>
        <rFont val="Arial"/>
        <family val="2"/>
      </rPr>
      <t>4.9.22</t>
    </r>
  </si>
  <si>
    <r>
      <rPr>
        <sz val="7"/>
        <rFont val="Arial"/>
        <family val="2"/>
      </rPr>
      <t>4.9.23</t>
    </r>
  </si>
  <si>
    <r>
      <rPr>
        <sz val="7"/>
        <rFont val="Arial"/>
        <family val="2"/>
      </rPr>
      <t>052006</t>
    </r>
  </si>
  <si>
    <r>
      <rPr>
        <sz val="7"/>
        <rFont val="Arial"/>
        <family val="2"/>
      </rPr>
      <t>REVISAO INSTALACAO HIDRAULICA VASOS SANITARIOS</t>
    </r>
  </si>
  <si>
    <r>
      <rPr>
        <sz val="7"/>
        <rFont val="Arial"/>
        <family val="2"/>
      </rPr>
      <t>4.9.24</t>
    </r>
  </si>
  <si>
    <r>
      <rPr>
        <sz val="7"/>
        <rFont val="Arial"/>
        <family val="2"/>
      </rPr>
      <t>023552</t>
    </r>
  </si>
  <si>
    <r>
      <rPr>
        <sz val="7"/>
        <rFont val="Arial"/>
        <family val="2"/>
      </rPr>
      <t>REVISAO DE INSTALACAO ELETRICA EM LUMINARIAS</t>
    </r>
  </si>
  <si>
    <r>
      <rPr>
        <sz val="7"/>
        <rFont val="Arial"/>
        <family val="2"/>
      </rPr>
      <t>4.9.25</t>
    </r>
  </si>
  <si>
    <r>
      <rPr>
        <sz val="7"/>
        <rFont val="Arial"/>
        <family val="2"/>
      </rPr>
      <t>060002</t>
    </r>
  </si>
  <si>
    <r>
      <rPr>
        <sz val="7"/>
        <rFont val="Arial"/>
        <family val="2"/>
      </rPr>
      <t>REVISAO INSTALACAO ELETRICAS-PONTOS DE LUZ</t>
    </r>
  </si>
  <si>
    <r>
      <rPr>
        <sz val="7"/>
        <rFont val="Arial"/>
        <family val="2"/>
      </rPr>
      <t>4.9.26</t>
    </r>
  </si>
  <si>
    <r>
      <rPr>
        <sz val="7"/>
        <rFont val="Arial"/>
        <family val="2"/>
      </rPr>
      <t>4.9.27</t>
    </r>
  </si>
  <si>
    <r>
      <rPr>
        <b/>
        <sz val="7"/>
        <rFont val="Arial"/>
        <family val="2"/>
      </rPr>
      <t>4.10</t>
    </r>
  </si>
  <si>
    <r>
      <rPr>
        <b/>
        <sz val="7"/>
        <rFont val="Arial"/>
        <family val="2"/>
      </rPr>
      <t>CASAS 01 E 02</t>
    </r>
  </si>
  <si>
    <r>
      <rPr>
        <sz val="7"/>
        <rFont val="Arial"/>
        <family val="2"/>
      </rPr>
      <t>4.10.1</t>
    </r>
  </si>
  <si>
    <r>
      <rPr>
        <sz val="7"/>
        <rFont val="Arial"/>
        <family val="2"/>
      </rPr>
      <t>4.10.2</t>
    </r>
  </si>
  <si>
    <r>
      <rPr>
        <sz val="7"/>
        <rFont val="Arial"/>
        <family val="2"/>
      </rPr>
      <t>4.10.3</t>
    </r>
  </si>
  <si>
    <r>
      <rPr>
        <sz val="7"/>
        <rFont val="Arial"/>
        <family val="2"/>
      </rPr>
      <t>S04859</t>
    </r>
  </si>
  <si>
    <r>
      <rPr>
        <sz val="7"/>
        <rFont val="Arial"/>
        <family val="2"/>
      </rPr>
      <t>Remoção de fechadura</t>
    </r>
  </si>
  <si>
    <r>
      <rPr>
        <sz val="7"/>
        <rFont val="Arial"/>
        <family val="2"/>
      </rPr>
      <t>4.10.4</t>
    </r>
  </si>
  <si>
    <r>
      <rPr>
        <sz val="7"/>
        <rFont val="Arial"/>
        <family val="2"/>
      </rPr>
      <t>04.08.080</t>
    </r>
  </si>
  <si>
    <r>
      <rPr>
        <sz val="7"/>
        <rFont val="Arial"/>
        <family val="2"/>
      </rPr>
      <t>Retirada de elemento em madeira e sistema de fixação tipo quadro, lousa etc.</t>
    </r>
  </si>
  <si>
    <r>
      <rPr>
        <sz val="7"/>
        <rFont val="Arial"/>
        <family val="2"/>
      </rPr>
      <t>4.10.5</t>
    </r>
  </si>
  <si>
    <r>
      <rPr>
        <sz val="7"/>
        <rFont val="Arial"/>
        <family val="2"/>
      </rPr>
      <t>4.10.6</t>
    </r>
  </si>
  <si>
    <r>
      <rPr>
        <sz val="7"/>
        <rFont val="Arial"/>
        <family val="2"/>
      </rPr>
      <t>4.10.7</t>
    </r>
  </si>
  <si>
    <r>
      <rPr>
        <sz val="7"/>
        <rFont val="Arial"/>
        <family val="2"/>
      </rPr>
      <t>4.10.8</t>
    </r>
  </si>
  <si>
    <r>
      <rPr>
        <sz val="7"/>
        <rFont val="Arial"/>
        <family val="2"/>
      </rPr>
      <t>4.10.9</t>
    </r>
  </si>
  <si>
    <r>
      <rPr>
        <sz val="7"/>
        <rFont val="Arial"/>
        <family val="2"/>
      </rPr>
      <t>90830</t>
    </r>
  </si>
  <si>
    <r>
      <rPr>
        <sz val="7"/>
        <rFont val="Arial"/>
        <family val="2"/>
      </rPr>
      <t>FECHADURA DE EMBUTIR COM CILINDRO, EXTERNA, COMPLETA, ACABAMENTO PADRÃO MÉDIO, INCLUSO EXECUÇÃO DE FURO - FORNECIMENTO E INSTALAÇÃO. AF_08/2015</t>
    </r>
  </si>
  <si>
    <r>
      <rPr>
        <sz val="7"/>
        <rFont val="Arial"/>
        <family val="2"/>
      </rPr>
      <t>4.10.10</t>
    </r>
  </si>
  <si>
    <r>
      <rPr>
        <sz val="7"/>
        <rFont val="Arial"/>
        <family val="2"/>
      </rPr>
      <t>88497</t>
    </r>
  </si>
  <si>
    <r>
      <rPr>
        <sz val="7"/>
        <rFont val="Arial"/>
        <family val="2"/>
      </rPr>
      <t>APLICAÇÃO E LIXAMENTO DE MASSA LÁTEX EM PAREDES, DUAS DEMÃOS. AF_06/2014</t>
    </r>
  </si>
  <si>
    <r>
      <rPr>
        <sz val="7"/>
        <rFont val="Arial"/>
        <family val="2"/>
      </rPr>
      <t>4.10.11</t>
    </r>
  </si>
  <si>
    <r>
      <rPr>
        <sz val="7"/>
        <rFont val="Arial"/>
        <family val="2"/>
      </rPr>
      <t>4.10.12</t>
    </r>
  </si>
  <si>
    <r>
      <rPr>
        <sz val="7"/>
        <rFont val="Arial"/>
        <family val="2"/>
      </rPr>
      <t>4.10.13</t>
    </r>
  </si>
  <si>
    <r>
      <rPr>
        <sz val="7"/>
        <rFont val="Arial"/>
        <family val="2"/>
      </rPr>
      <t>73910/008</t>
    </r>
  </si>
  <si>
    <r>
      <rPr>
        <sz val="7"/>
        <rFont val="Arial"/>
        <family val="2"/>
      </rPr>
      <t>PORTA DE MADEIRA COMPENSADA LISA PARA PINTURA, 120X210X3,5CM, 2 FOLHAS, INCLUSO ADUELA 2A, ALIZAR 2A E DOBRADICAS</t>
    </r>
  </si>
  <si>
    <r>
      <rPr>
        <sz val="7"/>
        <rFont val="Arial"/>
        <family val="2"/>
      </rPr>
      <t>4.10.14</t>
    </r>
  </si>
  <si>
    <r>
      <rPr>
        <sz val="7"/>
        <rFont val="Arial"/>
        <family val="2"/>
      </rPr>
      <t>91329</t>
    </r>
  </si>
  <si>
    <r>
      <rPr>
        <sz val="7"/>
        <rFont val="Arial"/>
        <family val="2"/>
      </rPr>
      <t>KIT DE PORTA DE MADEIRA FRISADA, SEMI-OCA (LEVE OU MÉDIA), PADRÃO POPULAR, 60X210CM, ESPESSURA DE 3CM, ITENS INCLUSOS: DOBRADIÇAS, MONTAGEM E INSTALAÇÃO DO BATENTE, SEM FECHADURA - FORNECIMENTO E INSTALAÇÃO. AF_08/2015</t>
    </r>
  </si>
  <si>
    <r>
      <rPr>
        <sz val="7"/>
        <rFont val="Arial"/>
        <family val="2"/>
      </rPr>
      <t>4.10.15</t>
    </r>
  </si>
  <si>
    <r>
      <rPr>
        <sz val="7"/>
        <rFont val="Arial"/>
        <family val="2"/>
      </rPr>
      <t>91333</t>
    </r>
  </si>
  <si>
    <r>
      <rPr>
        <sz val="7"/>
        <rFont val="Arial"/>
        <family val="2"/>
      </rPr>
      <t>KIT DE PORTA DE MADEIRA FRISADA, SEMI-OCA (LEVE OU MÉDIA), PADRÃO POPULAR, 80X210CM, ESPESSURA DE 3,5CM, ITENS INCLUSOS: DOBRADIÇAS, MONTAGEM E INSTALAÇÃO DO BATENTE, SEM FECHADURA - FORNECIMENTO E INSTALAÇÃO. AF_08/2015</t>
    </r>
  </si>
  <si>
    <r>
      <rPr>
        <sz val="7"/>
        <rFont val="Arial"/>
        <family val="2"/>
      </rPr>
      <t>4.10.16</t>
    </r>
  </si>
  <si>
    <r>
      <rPr>
        <sz val="7"/>
        <rFont val="Arial"/>
        <family val="2"/>
      </rPr>
      <t>4.10.17</t>
    </r>
  </si>
  <si>
    <r>
      <rPr>
        <sz val="7"/>
        <rFont val="Arial"/>
        <family val="2"/>
      </rPr>
      <t>4.10.18</t>
    </r>
  </si>
  <si>
    <r>
      <rPr>
        <sz val="7"/>
        <rFont val="Arial"/>
        <family val="2"/>
      </rPr>
      <t>4.10.19</t>
    </r>
  </si>
  <si>
    <r>
      <rPr>
        <sz val="7"/>
        <rFont val="Arial"/>
        <family val="2"/>
      </rPr>
      <t>4.10.20</t>
    </r>
  </si>
  <si>
    <r>
      <rPr>
        <sz val="7"/>
        <rFont val="Arial"/>
        <family val="2"/>
      </rPr>
      <t>4.10.21</t>
    </r>
  </si>
  <si>
    <r>
      <rPr>
        <sz val="7"/>
        <rFont val="Arial"/>
        <family val="2"/>
      </rPr>
      <t>4.10.22</t>
    </r>
  </si>
  <si>
    <r>
      <rPr>
        <sz val="7"/>
        <rFont val="Arial"/>
        <family val="2"/>
      </rPr>
      <t>4.10.23</t>
    </r>
  </si>
  <si>
    <r>
      <rPr>
        <sz val="7"/>
        <rFont val="Arial"/>
        <family val="2"/>
      </rPr>
      <t>4.10.24</t>
    </r>
  </si>
  <si>
    <r>
      <rPr>
        <sz val="7"/>
        <rFont val="Arial"/>
        <family val="2"/>
      </rPr>
      <t>4.10.25</t>
    </r>
  </si>
  <si>
    <r>
      <rPr>
        <sz val="7"/>
        <rFont val="Arial"/>
        <family val="2"/>
      </rPr>
      <t>4.10.26</t>
    </r>
  </si>
  <si>
    <r>
      <rPr>
        <b/>
        <sz val="7"/>
        <rFont val="Arial"/>
        <family val="2"/>
      </rPr>
      <t>4.11</t>
    </r>
  </si>
  <si>
    <r>
      <rPr>
        <b/>
        <sz val="7"/>
        <rFont val="Arial"/>
        <family val="2"/>
      </rPr>
      <t>APROVEITAMENTO DE ÁGUAS PLUVIAIS</t>
    </r>
  </si>
  <si>
    <r>
      <rPr>
        <sz val="7"/>
        <rFont val="Arial"/>
        <family val="2"/>
      </rPr>
      <t>4.11.1</t>
    </r>
  </si>
  <si>
    <r>
      <rPr>
        <sz val="7"/>
        <rFont val="Arial"/>
        <family val="2"/>
      </rPr>
      <t>90102</t>
    </r>
  </si>
  <si>
    <r>
      <rPr>
        <sz val="7"/>
        <rFont val="Arial"/>
        <family val="2"/>
      </rPr>
      <t>ESCAVAÇÃO MECANIZADA DE VALA COM PROF. MAIOR QUE 1,5 M ATÉ 3,0 M (MÉDIA ENTRE MONTANTE E JUSANTE/UMA COMPOSIÇÃO POR TRECHO), COM RETROESCAVADEIRA (0,26 M3/ POTÊNCIA:88 HP), LARGURA DE 0,8 M A 1,5 M, EM SOLO DE 1A CATEGORIA, EM LOCAIS COM ALTO NÍVEL DE INTERFERÊNCIA. AF_01/2015</t>
    </r>
  </si>
  <si>
    <r>
      <rPr>
        <sz val="7"/>
        <rFont val="Arial"/>
        <family val="2"/>
      </rPr>
      <t>4.11.2</t>
    </r>
  </si>
  <si>
    <r>
      <rPr>
        <sz val="7"/>
        <rFont val="Arial"/>
        <family val="2"/>
      </rPr>
      <t>4.11.3</t>
    </r>
  </si>
  <si>
    <r>
      <rPr>
        <sz val="7"/>
        <rFont val="Arial"/>
        <family val="2"/>
      </rPr>
      <t>4.11.4</t>
    </r>
  </si>
  <si>
    <r>
      <rPr>
        <sz val="7"/>
        <rFont val="Arial"/>
        <family val="2"/>
      </rPr>
      <t>4.11.5</t>
    </r>
  </si>
  <si>
    <r>
      <rPr>
        <sz val="7"/>
        <rFont val="Arial"/>
        <family val="2"/>
      </rPr>
      <t>4.11.6</t>
    </r>
  </si>
  <si>
    <r>
      <rPr>
        <sz val="7"/>
        <rFont val="Arial"/>
        <family val="2"/>
      </rPr>
      <t>UFSB2-CIV-091</t>
    </r>
  </si>
  <si>
    <r>
      <rPr>
        <sz val="7"/>
        <rFont val="Arial"/>
        <family val="2"/>
      </rPr>
      <t>REBOCO OU EMBOÇO INTERNO, DE PAREDE, COM ARGAMASSA TRAÇO T6 - 1:2:10 (CIMENTO / CAL / AREIA), ESPESSURA 1,5 CM</t>
    </r>
  </si>
  <si>
    <r>
      <rPr>
        <sz val="7"/>
        <rFont val="Arial"/>
        <family val="2"/>
      </rPr>
      <t>4.11.7</t>
    </r>
  </si>
  <si>
    <r>
      <rPr>
        <sz val="7"/>
        <rFont val="Arial"/>
        <family val="2"/>
      </rPr>
      <t>4.11.8</t>
    </r>
  </si>
  <si>
    <r>
      <rPr>
        <sz val="7"/>
        <rFont val="Arial"/>
        <family val="2"/>
      </rPr>
      <t>88493</t>
    </r>
  </si>
  <si>
    <r>
      <rPr>
        <sz val="7"/>
        <rFont val="Arial"/>
        <family val="2"/>
      </rPr>
      <t>APLICAÇÃO MECÂNICA DE PINTURA COM TINTA LÁTEX ACRÍLICA EM PAREDES, DUAS DEMÃOS. AF_06/2014</t>
    </r>
  </si>
  <si>
    <r>
      <rPr>
        <sz val="7"/>
        <rFont val="Arial"/>
        <family val="2"/>
      </rPr>
      <t>4.11.9</t>
    </r>
  </si>
  <si>
    <r>
      <rPr>
        <sz val="7"/>
        <rFont val="Arial"/>
        <family val="2"/>
      </rPr>
      <t>S10525</t>
    </r>
  </si>
  <si>
    <r>
      <rPr>
        <sz val="7"/>
        <rFont val="Arial"/>
        <family val="2"/>
      </rPr>
      <t>Grade de ferro com barra redonda de 5/8" na vertical, barras de quadrada de 1" e barra chata 1 1/4" x 1/8", ambas na horizontal - Obra de Reforma da Escola Estadual Manoel Luiz</t>
    </r>
  </si>
  <si>
    <r>
      <rPr>
        <sz val="7"/>
        <rFont val="Arial"/>
        <family val="2"/>
      </rPr>
      <t>4.11.10</t>
    </r>
  </si>
  <si>
    <r>
      <rPr>
        <sz val="7"/>
        <rFont val="Arial"/>
        <family val="2"/>
      </rPr>
      <t>4.11.11</t>
    </r>
  </si>
  <si>
    <r>
      <rPr>
        <sz val="7"/>
        <rFont val="Arial"/>
        <family val="2"/>
      </rPr>
      <t>92785</t>
    </r>
  </si>
  <si>
    <r>
      <rPr>
        <sz val="7"/>
        <rFont val="Arial"/>
        <family val="2"/>
      </rPr>
      <t>ARMAÇÃO DE LAJE DE UMA ESTRUTURA CONVENCIONAL DE CONCRETO ARMADO EM UMA EDIFICAÇÃO TÉRREA OU SOBRADO UTILIZANDO AÇO CA-50 DE 6,3 MM - MONTAGEM. AF_12/2015</t>
    </r>
  </si>
  <si>
    <r>
      <rPr>
        <sz val="7"/>
        <rFont val="Arial"/>
        <family val="2"/>
      </rPr>
      <t>4.11.12</t>
    </r>
  </si>
  <si>
    <r>
      <rPr>
        <sz val="7"/>
        <rFont val="Arial"/>
        <family val="2"/>
      </rPr>
      <t>92762</t>
    </r>
  </si>
  <si>
    <r>
      <rPr>
        <sz val="7"/>
        <rFont val="Arial"/>
        <family val="2"/>
      </rPr>
      <t>ARMAÇÃO DE PILAR OU VIGA DE UMA ESTRUTURA CONVENCIONAL DE CONCRETO ARMADO EM UM EDIFÍCIO DE MÚLTIPLOS PAVIMENTOS UTILIZANDO AÇO CA-50 DE 10,0 MM - MONTAGEM. AF_12/2015</t>
    </r>
  </si>
  <si>
    <r>
      <rPr>
        <sz val="7"/>
        <rFont val="Arial"/>
        <family val="2"/>
      </rPr>
      <t>4.11.13</t>
    </r>
  </si>
  <si>
    <r>
      <rPr>
        <sz val="7"/>
        <rFont val="Arial"/>
        <family val="2"/>
      </rPr>
      <t>4.11.14</t>
    </r>
  </si>
  <si>
    <r>
      <rPr>
        <sz val="7"/>
        <rFont val="Arial"/>
        <family val="2"/>
      </rPr>
      <t>4.11.15</t>
    </r>
  </si>
  <si>
    <r>
      <rPr>
        <sz val="7"/>
        <rFont val="Arial"/>
        <family val="2"/>
      </rPr>
      <t>4.11.16</t>
    </r>
  </si>
  <si>
    <r>
      <rPr>
        <sz val="7"/>
        <rFont val="Arial"/>
        <family val="2"/>
      </rPr>
      <t>4.11.17</t>
    </r>
  </si>
  <si>
    <r>
      <rPr>
        <sz val="7"/>
        <rFont val="Arial"/>
        <family val="2"/>
      </rPr>
      <t>4.11.18</t>
    </r>
  </si>
  <si>
    <r>
      <rPr>
        <sz val="7"/>
        <rFont val="Arial"/>
        <family val="2"/>
      </rPr>
      <t>4.11.19</t>
    </r>
  </si>
  <si>
    <r>
      <rPr>
        <sz val="7"/>
        <rFont val="Arial"/>
        <family val="2"/>
      </rPr>
      <t>91790</t>
    </r>
  </si>
  <si>
    <r>
      <rPr>
        <sz val="7"/>
        <rFont val="Arial"/>
        <family val="2"/>
      </rPr>
      <t>INSTALAÇÃO DE TUBOS DE PVC, SÉRIE R, ÁGUA PLUVIAL, DN 100 MM (INSTALADO EM RAMAL DE ENCAMINHAMENTO, OU CONDUTORES VERTICAIS), INCLUSIVE CONEXÕES, CORTES E FIXAÇÕES, PARA PRÉDIOS. AF_10/2015</t>
    </r>
  </si>
  <si>
    <r>
      <rPr>
        <sz val="7"/>
        <rFont val="Arial"/>
        <family val="2"/>
      </rPr>
      <t>4.11.20</t>
    </r>
  </si>
  <si>
    <r>
      <rPr>
        <sz val="7"/>
        <rFont val="Arial"/>
        <family val="2"/>
      </rPr>
      <t>91786</t>
    </r>
  </si>
  <si>
    <r>
      <rPr>
        <sz val="7"/>
        <rFont val="Arial"/>
        <family val="2"/>
      </rPr>
      <t>INSTALAÇÃO TUBOS DE PVC, SOLDÁVEL, ÁGUA FRIA, DN 32 MM (INSTALADO EM RAMAL, SUB-RAMAL, RAMAL DE DISTRIBUIÇÃO OU PRUMADA), INCLUSIVE CONEXÕES, CORTES E FIXAÇÕES, PARA PRÉDIOS. AF_10/2015</t>
    </r>
  </si>
  <si>
    <r>
      <rPr>
        <sz val="7"/>
        <rFont val="Arial"/>
        <family val="2"/>
      </rPr>
      <t>4.11.21</t>
    </r>
  </si>
  <si>
    <r>
      <rPr>
        <sz val="7"/>
        <rFont val="Arial"/>
        <family val="2"/>
      </rPr>
      <t>4.11.22</t>
    </r>
  </si>
  <si>
    <r>
      <rPr>
        <sz val="7"/>
        <rFont val="Arial"/>
        <family val="2"/>
      </rPr>
      <t>83647</t>
    </r>
  </si>
  <si>
    <r>
      <rPr>
        <sz val="7"/>
        <rFont val="Arial"/>
        <family val="2"/>
      </rPr>
      <t>BOMBA RECALQUE D'AGUA TRIFASICA 1,5HP</t>
    </r>
  </si>
  <si>
    <r>
      <rPr>
        <sz val="7"/>
        <rFont val="Arial"/>
        <family val="2"/>
      </rPr>
      <t>4.11.23</t>
    </r>
  </si>
  <si>
    <r>
      <rPr>
        <sz val="7"/>
        <rFont val="Arial"/>
        <family val="2"/>
      </rPr>
      <t>S05198</t>
    </r>
  </si>
  <si>
    <r>
      <rPr>
        <sz val="7"/>
        <rFont val="Arial"/>
        <family val="2"/>
      </rPr>
      <t>Fornecimento de extremidade de pvc junta elástica, ponta e flange, diam. = 100mm</t>
    </r>
  </si>
  <si>
    <r>
      <rPr>
        <sz val="7"/>
        <rFont val="Arial"/>
        <family val="2"/>
      </rPr>
      <t>4.11.24</t>
    </r>
  </si>
  <si>
    <r>
      <rPr>
        <sz val="7"/>
        <rFont val="Arial"/>
        <family val="2"/>
      </rPr>
      <t>94709</t>
    </r>
  </si>
  <si>
    <r>
      <rPr>
        <sz val="7"/>
        <rFont val="Arial"/>
        <family val="2"/>
      </rPr>
      <t>ADAPTADOR COM FLANGES LIVRES, PVC, SOLDÁVEL, DN 32 MM X 1 , INSTALADO EM RESERVAÇÃO DE ÁGUA DE EDIFICAÇÃO QUE POSSUA RESERVATÓRIO DE FIBRA/FIBROCIMENTO FORNECIMENTO E INSTALAÇÃO. AF_06/2016</t>
    </r>
  </si>
  <si>
    <r>
      <rPr>
        <sz val="7"/>
        <rFont val="Arial"/>
        <family val="2"/>
      </rPr>
      <t>4.11.25</t>
    </r>
  </si>
  <si>
    <r>
      <rPr>
        <sz val="7"/>
        <rFont val="Arial"/>
        <family val="2"/>
      </rPr>
      <t>94703</t>
    </r>
  </si>
  <si>
    <r>
      <rPr>
        <sz val="7"/>
        <rFont val="Arial"/>
        <family val="2"/>
      </rPr>
      <t>ADAPTADOR COM FLANGE E ANEL DE VEDAÇÃO, PVC, SOLDÁVEL, DN 25 MM X 3/4 , INSTALADO EM RESERVAÇÃO DE ÁGUA DE EDIFICAÇÃO QUE POSSUA RESERVATÓRIO DE FIBRA/FIBROCIMENTO FORNECIMENTO E INSTALAÇÃO. AF_06/2016</t>
    </r>
  </si>
  <si>
    <r>
      <rPr>
        <sz val="7"/>
        <rFont val="Arial"/>
        <family val="2"/>
      </rPr>
      <t>4.11.26</t>
    </r>
  </si>
  <si>
    <r>
      <rPr>
        <sz val="7"/>
        <rFont val="Arial"/>
        <family val="2"/>
      </rPr>
      <t>S11851</t>
    </r>
  </si>
  <si>
    <r>
      <rPr>
        <sz val="7"/>
        <rFont val="Arial"/>
        <family val="2"/>
      </rPr>
      <t>Placa de sinalizacao 20 x 20cm, em PVC.</t>
    </r>
  </si>
  <si>
    <r>
      <rPr>
        <sz val="7"/>
        <rFont val="Arial"/>
        <family val="2"/>
      </rPr>
      <t>4.11.27</t>
    </r>
  </si>
  <si>
    <r>
      <rPr>
        <sz val="7"/>
        <rFont val="Arial"/>
        <family val="2"/>
      </rPr>
      <t>S08236</t>
    </r>
  </si>
  <si>
    <r>
      <rPr>
        <sz val="7"/>
        <rFont val="Arial"/>
        <family val="2"/>
      </rPr>
      <t>Torneira cromada para tanque/jardim, 1/2", ref.1153, linha Misty, Fabrimar ou similar</t>
    </r>
  </si>
  <si>
    <r>
      <rPr>
        <sz val="7"/>
        <rFont val="Arial"/>
        <family val="2"/>
      </rPr>
      <t>4.11.28</t>
    </r>
  </si>
  <si>
    <r>
      <rPr>
        <sz val="7"/>
        <rFont val="Arial"/>
        <family val="2"/>
      </rPr>
      <t>73795/009</t>
    </r>
  </si>
  <si>
    <r>
      <rPr>
        <sz val="7"/>
        <rFont val="Arial"/>
        <family val="2"/>
      </rPr>
      <t>VALVULA DE RETENCAO HORIZONTAL Ø 25MM (1?) - FORNECIMENTO E INSTALACAO</t>
    </r>
  </si>
  <si>
    <r>
      <rPr>
        <sz val="7"/>
        <rFont val="Arial"/>
        <family val="2"/>
      </rPr>
      <t>4.11.29</t>
    </r>
  </si>
  <si>
    <r>
      <rPr>
        <sz val="7"/>
        <rFont val="Arial"/>
        <family val="2"/>
      </rPr>
      <t>UFSB2-HID-403</t>
    </r>
  </si>
  <si>
    <r>
      <rPr>
        <sz val="7"/>
        <rFont val="Arial"/>
        <family val="2"/>
      </rPr>
      <t>VÁLVULA DE RETENÇÃO HORIZONTAL PVC Ø 100MM (4") - FORNECIMENTO E INSTALAÇÃO</t>
    </r>
  </si>
  <si>
    <r>
      <rPr>
        <sz val="7"/>
        <rFont val="Arial"/>
        <family val="2"/>
      </rPr>
      <t>4.11.30</t>
    </r>
  </si>
  <si>
    <r>
      <rPr>
        <sz val="7"/>
        <rFont val="Arial"/>
        <family val="2"/>
      </rPr>
      <t>94489</t>
    </r>
  </si>
  <si>
    <r>
      <rPr>
        <sz val="7"/>
        <rFont val="Arial"/>
        <family val="2"/>
      </rPr>
      <t>REGISTRO DE ESFERA, PVC, SOLDÁVEL, DN 25 MM, INSTALADO EM RESERVAÇÃO DE ÁGUA DE EDIFICAÇÃO QUE POSSUA RESERVATÓRIO DE FIBRA/FIBROCIMENTO FORNECIMENTO E INSTALAÇÃO. AF_06/2016</t>
    </r>
  </si>
  <si>
    <r>
      <rPr>
        <sz val="7"/>
        <rFont val="Arial"/>
        <family val="2"/>
      </rPr>
      <t>4.11.31</t>
    </r>
  </si>
  <si>
    <r>
      <rPr>
        <sz val="7"/>
        <rFont val="Arial"/>
        <family val="2"/>
      </rPr>
      <t>4.11.32</t>
    </r>
  </si>
  <si>
    <r>
      <rPr>
        <sz val="7"/>
        <rFont val="Arial"/>
        <family val="2"/>
      </rPr>
      <t>UFSB-HIDR-REG3</t>
    </r>
  </si>
  <si>
    <r>
      <rPr>
        <sz val="7"/>
        <rFont val="Arial"/>
        <family val="2"/>
      </rPr>
      <t xml:space="preserve">HIDROMETRO 5,00M3/H, D=3/4" COM CAIXA TERMOPLÁSTICA - FORNECIMENTO E INSTALACAO </t>
    </r>
  </si>
  <si>
    <r>
      <rPr>
        <sz val="7"/>
        <rFont val="Arial"/>
        <family val="2"/>
      </rPr>
      <t>4.11.33</t>
    </r>
  </si>
  <si>
    <r>
      <rPr>
        <sz val="7"/>
        <rFont val="Arial"/>
        <family val="2"/>
      </rPr>
      <t>S05048</t>
    </r>
  </si>
  <si>
    <r>
      <rPr>
        <sz val="7"/>
        <rFont val="Arial"/>
        <family val="2"/>
      </rPr>
      <t>Caixa d'agua de polietileno - instalada, exceto base de apoio, cap. 1000 litros</t>
    </r>
  </si>
  <si>
    <r>
      <rPr>
        <sz val="7"/>
        <rFont val="Arial"/>
        <family val="2"/>
      </rPr>
      <t>4.11.34</t>
    </r>
  </si>
  <si>
    <r>
      <rPr>
        <sz val="7"/>
        <rFont val="Arial"/>
        <family val="2"/>
      </rPr>
      <t>UFSB2-HID-954</t>
    </r>
  </si>
  <si>
    <r>
      <rPr>
        <sz val="7"/>
        <rFont val="Arial"/>
        <family val="2"/>
      </rPr>
      <t>CAIXA D'AGUA POLIETILENO DE 5.000 LITROS</t>
    </r>
  </si>
  <si>
    <r>
      <rPr>
        <sz val="7"/>
        <rFont val="Arial"/>
        <family val="2"/>
      </rPr>
      <t>4.11.35</t>
    </r>
  </si>
  <si>
    <r>
      <rPr>
        <sz val="7"/>
        <rFont val="Arial"/>
        <family val="2"/>
      </rPr>
      <t>UFSB2-HID-777</t>
    </r>
  </si>
  <si>
    <r>
      <rPr>
        <sz val="7"/>
        <rFont val="Arial"/>
        <family val="2"/>
      </rPr>
      <t>SEPARADOR DE FOLHAS</t>
    </r>
  </si>
  <si>
    <r>
      <rPr>
        <sz val="7"/>
        <rFont val="Arial"/>
        <family val="2"/>
      </rPr>
      <t>4.11.36</t>
    </r>
  </si>
  <si>
    <r>
      <rPr>
        <sz val="7"/>
        <rFont val="Arial"/>
        <family val="2"/>
      </rPr>
      <t>100169</t>
    </r>
  </si>
  <si>
    <r>
      <rPr>
        <sz val="7"/>
        <rFont val="Arial"/>
        <family val="2"/>
      </rPr>
      <t>COBERTURA TELHA FIBROCIMENTO 6mm 1 AGUA COM ESTRUTURA MADEIRA</t>
    </r>
  </si>
  <si>
    <r>
      <rPr>
        <b/>
        <sz val="7"/>
        <rFont val="Arial"/>
        <family val="2"/>
      </rPr>
      <t>4.12</t>
    </r>
  </si>
  <si>
    <r>
      <rPr>
        <b/>
        <sz val="7"/>
        <rFont val="Arial"/>
        <family val="2"/>
      </rPr>
      <t>SUBESTAÇÃO CENTRO DE FORMAÇÃO E SAÚDE</t>
    </r>
  </si>
  <si>
    <r>
      <rPr>
        <sz val="7"/>
        <rFont val="Arial"/>
        <family val="2"/>
      </rPr>
      <t>4.12.1</t>
    </r>
  </si>
  <si>
    <r>
      <rPr>
        <sz val="7"/>
        <rFont val="Arial"/>
        <family val="2"/>
      </rPr>
      <t>4.12.2</t>
    </r>
  </si>
  <si>
    <r>
      <rPr>
        <sz val="7"/>
        <rFont val="Arial"/>
        <family val="2"/>
      </rPr>
      <t>S03994</t>
    </r>
  </si>
  <si>
    <r>
      <rPr>
        <sz val="7"/>
        <rFont val="Arial"/>
        <family val="2"/>
      </rPr>
      <t>Poste de concreto duplo T (DT) 11/1000 - fornecimento</t>
    </r>
  </si>
  <si>
    <r>
      <rPr>
        <sz val="7"/>
        <rFont val="Arial"/>
        <family val="2"/>
      </rPr>
      <t>4.12.3</t>
    </r>
  </si>
  <si>
    <r>
      <rPr>
        <sz val="7"/>
        <rFont val="Arial"/>
        <family val="2"/>
      </rPr>
      <t>S03610</t>
    </r>
  </si>
  <si>
    <r>
      <rPr>
        <sz val="7"/>
        <rFont val="Arial"/>
        <family val="2"/>
      </rPr>
      <t>Montagem de elementos pré-moldados com caminhão guindauto (Munck) até 1000 Kg</t>
    </r>
  </si>
  <si>
    <r>
      <rPr>
        <sz val="7"/>
        <rFont val="Arial"/>
        <family val="2"/>
      </rPr>
      <t>4.12.4</t>
    </r>
  </si>
  <si>
    <r>
      <rPr>
        <sz val="7"/>
        <rFont val="Arial"/>
        <family val="2"/>
      </rPr>
      <t>S95135S</t>
    </r>
  </si>
  <si>
    <r>
      <rPr>
        <sz val="7"/>
        <rFont val="Arial"/>
        <family val="2"/>
      </rPr>
      <t>Locacao de andaime metalico tubular tipo torre</t>
    </r>
  </si>
  <si>
    <r>
      <rPr>
        <sz val="7"/>
        <rFont val="Arial"/>
        <family val="2"/>
      </rPr>
      <t>m/mes</t>
    </r>
  </si>
  <si>
    <r>
      <rPr>
        <sz val="7"/>
        <rFont val="Arial"/>
        <family val="2"/>
      </rPr>
      <t>4.12.5</t>
    </r>
  </si>
  <si>
    <r>
      <rPr>
        <sz val="7"/>
        <rFont val="Arial"/>
        <family val="2"/>
      </rPr>
      <t>S11798</t>
    </r>
  </si>
  <si>
    <r>
      <rPr>
        <sz val="7"/>
        <rFont val="Arial"/>
        <family val="2"/>
      </rPr>
      <t>Piso em concreto simples desempolado, fck = 15 MPa, e = 7 cm, com forma em quadros 2,0x2,0m, para juntas de concretagem - tres usos</t>
    </r>
  </si>
  <si>
    <r>
      <rPr>
        <sz val="7"/>
        <rFont val="Arial"/>
        <family val="2"/>
      </rPr>
      <t>4.12.6</t>
    </r>
  </si>
  <si>
    <r>
      <rPr>
        <sz val="7"/>
        <rFont val="Arial"/>
        <family val="2"/>
      </rPr>
      <t>6171</t>
    </r>
  </si>
  <si>
    <r>
      <rPr>
        <sz val="7"/>
        <rFont val="Arial"/>
        <family val="2"/>
      </rPr>
      <t>TAMPA DE CONCRETO ARMADO 60X60X5CM PARA CAIXA</t>
    </r>
  </si>
  <si>
    <r>
      <rPr>
        <sz val="7"/>
        <rFont val="Arial"/>
        <family val="2"/>
      </rPr>
      <t>4.12.7</t>
    </r>
  </si>
  <si>
    <r>
      <rPr>
        <sz val="7"/>
        <rFont val="Arial"/>
        <family val="2"/>
      </rPr>
      <t>4.12.8</t>
    </r>
  </si>
  <si>
    <r>
      <rPr>
        <sz val="7"/>
        <rFont val="Arial"/>
        <family val="2"/>
      </rPr>
      <t>4.12.9</t>
    </r>
  </si>
  <si>
    <r>
      <rPr>
        <sz val="7"/>
        <rFont val="Arial"/>
        <family val="2"/>
      </rPr>
      <t>S04141</t>
    </r>
  </si>
  <si>
    <r>
      <rPr>
        <sz val="7"/>
        <rFont val="Arial"/>
        <family val="2"/>
      </rPr>
      <t>Cruzeta de concreto tipo T 2400 mm 400 Kgf, fornecimento</t>
    </r>
  </si>
  <si>
    <r>
      <rPr>
        <sz val="7"/>
        <rFont val="Arial"/>
        <family val="2"/>
      </rPr>
      <t>4.12.10</t>
    </r>
  </si>
  <si>
    <r>
      <rPr>
        <sz val="7"/>
        <rFont val="Arial"/>
        <family val="2"/>
      </rPr>
      <t>I09152</t>
    </r>
  </si>
  <si>
    <r>
      <rPr>
        <sz val="7"/>
        <rFont val="Arial"/>
        <family val="2"/>
      </rPr>
      <t>Parafuso cabeça abaulada 12 x 125mm</t>
    </r>
  </si>
  <si>
    <r>
      <rPr>
        <sz val="7"/>
        <rFont val="Arial"/>
        <family val="2"/>
      </rPr>
      <t>4.12.11</t>
    </r>
  </si>
  <si>
    <r>
      <rPr>
        <sz val="7"/>
        <rFont val="Arial"/>
        <family val="2"/>
      </rPr>
      <t>S737801S</t>
    </r>
  </si>
  <si>
    <r>
      <rPr>
        <sz val="7"/>
        <rFont val="Arial"/>
        <family val="2"/>
      </rPr>
      <t>Chave fusivel unipolar, 15kv - 100a, equipada com comando para haste de manobra . fornecimento e instalação.</t>
    </r>
  </si>
  <si>
    <r>
      <rPr>
        <sz val="7"/>
        <rFont val="Arial"/>
        <family val="2"/>
      </rPr>
      <t>4.12.12</t>
    </r>
  </si>
  <si>
    <r>
      <rPr>
        <sz val="7"/>
        <rFont val="Arial"/>
        <family val="2"/>
      </rPr>
      <t>S83641S</t>
    </r>
  </si>
  <si>
    <r>
      <rPr>
        <sz val="7"/>
        <rFont val="Arial"/>
        <family val="2"/>
      </rPr>
      <t>Para-raio tp valvula 15kv/5ka - fornecimento e instalacao</t>
    </r>
  </si>
  <si>
    <r>
      <rPr>
        <sz val="7"/>
        <rFont val="Arial"/>
        <family val="2"/>
      </rPr>
      <t>4.12.13</t>
    </r>
  </si>
  <si>
    <r>
      <rPr>
        <sz val="7"/>
        <rFont val="Arial"/>
        <family val="2"/>
      </rPr>
      <t>72257</t>
    </r>
  </si>
  <si>
    <r>
      <rPr>
        <sz val="7"/>
        <rFont val="Arial"/>
        <family val="2"/>
      </rPr>
      <t>CABO DE COBRE NU 120MM2 - FORNECIMENTO E INSTALACAO</t>
    </r>
  </si>
  <si>
    <r>
      <rPr>
        <sz val="7"/>
        <rFont val="Arial"/>
        <family val="2"/>
      </rPr>
      <t>4.12.14</t>
    </r>
  </si>
  <si>
    <r>
      <rPr>
        <sz val="7"/>
        <rFont val="Arial"/>
        <family val="2"/>
      </rPr>
      <t>S83377S</t>
    </r>
  </si>
  <si>
    <r>
      <rPr>
        <sz val="7"/>
        <rFont val="Arial"/>
        <family val="2"/>
      </rPr>
      <t>Conector de parafuso fendido em liga de cobre com separador de cabos para cabo 50 mm2 - fornecimento e instalacao</t>
    </r>
  </si>
  <si>
    <r>
      <rPr>
        <sz val="7"/>
        <rFont val="Arial"/>
        <family val="2"/>
      </rPr>
      <t>4.12.15</t>
    </r>
  </si>
  <si>
    <r>
      <rPr>
        <sz val="7"/>
        <rFont val="Arial"/>
        <family val="2"/>
      </rPr>
      <t>S09379</t>
    </r>
  </si>
  <si>
    <r>
      <rPr>
        <sz val="7"/>
        <rFont val="Arial"/>
        <family val="2"/>
      </rPr>
      <t>Haste cobreada copperweld p/aterramento d= 5/8" x 2,40m</t>
    </r>
  </si>
  <si>
    <r>
      <rPr>
        <sz val="7"/>
        <rFont val="Arial"/>
        <family val="2"/>
      </rPr>
      <t>4.12.16</t>
    </r>
  </si>
  <si>
    <r>
      <rPr>
        <sz val="7"/>
        <rFont val="Arial"/>
        <family val="2"/>
      </rPr>
      <t>93012</t>
    </r>
  </si>
  <si>
    <r>
      <rPr>
        <sz val="7"/>
        <rFont val="Arial"/>
        <family val="2"/>
      </rPr>
      <t>ELETRODUTO RÍGIDO ROSCÁVEL, PVC, DN 110 MM (4") - FORNECIMENTO E INSTALAÇÃO. AF_12/2015</t>
    </r>
  </si>
  <si>
    <r>
      <rPr>
        <sz val="7"/>
        <rFont val="Arial"/>
        <family val="2"/>
      </rPr>
      <t>4.12.17</t>
    </r>
  </si>
  <si>
    <r>
      <rPr>
        <sz val="7"/>
        <rFont val="Arial"/>
        <family val="2"/>
      </rPr>
      <t>93011</t>
    </r>
  </si>
  <si>
    <r>
      <rPr>
        <sz val="7"/>
        <rFont val="Arial"/>
        <family val="2"/>
      </rPr>
      <t>ELETRODUTO RÍGIDO ROSCÁVEL, PVC, DN 85 MM (3") - FORNECIMENTO E INSTALAÇÃO. AF_12/2015</t>
    </r>
  </si>
  <si>
    <r>
      <rPr>
        <sz val="7"/>
        <rFont val="Arial"/>
        <family val="2"/>
      </rPr>
      <t>4.12.18</t>
    </r>
  </si>
  <si>
    <r>
      <rPr>
        <sz val="7"/>
        <rFont val="Arial"/>
        <family val="2"/>
      </rPr>
      <t>4.12.19</t>
    </r>
  </si>
  <si>
    <r>
      <rPr>
        <sz val="7"/>
        <rFont val="Arial"/>
        <family val="2"/>
      </rPr>
      <t>4.12.20</t>
    </r>
  </si>
  <si>
    <r>
      <rPr>
        <sz val="7"/>
        <rFont val="Arial"/>
        <family val="2"/>
      </rPr>
      <t>91871</t>
    </r>
  </si>
  <si>
    <r>
      <rPr>
        <sz val="7"/>
        <rFont val="Arial"/>
        <family val="2"/>
      </rPr>
      <t>ELETRODUTO RÍGIDO ROSCÁVEL, PVC, DN 25 MM (3/4"), PARA CIRCUITOS TERMINAIS, INSTALADO EM PAREDE - FORNECIMENTO E INSTALAÇÃO. AF_12/2015</t>
    </r>
  </si>
  <si>
    <r>
      <rPr>
        <sz val="7"/>
        <rFont val="Arial"/>
        <family val="2"/>
      </rPr>
      <t>4.12.21</t>
    </r>
  </si>
  <si>
    <r>
      <rPr>
        <sz val="7"/>
        <rFont val="Arial"/>
        <family val="2"/>
      </rPr>
      <t>S09464</t>
    </r>
  </si>
  <si>
    <r>
      <rPr>
        <sz val="7"/>
        <rFont val="Arial"/>
        <family val="2"/>
      </rPr>
      <t>Cabo de cobre isolado em EPR flexível unipolar 240mm² - 0,6Kv/1Kv/90°</t>
    </r>
  </si>
  <si>
    <r>
      <rPr>
        <sz val="7"/>
        <rFont val="Arial"/>
        <family val="2"/>
      </rPr>
      <t>4.12.22</t>
    </r>
  </si>
  <si>
    <r>
      <rPr>
        <sz val="7"/>
        <rFont val="Arial"/>
        <family val="2"/>
      </rPr>
      <t>S08072</t>
    </r>
  </si>
  <si>
    <r>
      <rPr>
        <sz val="7"/>
        <rFont val="Arial"/>
        <family val="2"/>
      </rPr>
      <t>Cabo de cobre isolado em EPR flexível unipolar 120mm² - 0,6Kv/1Kv/90°</t>
    </r>
  </si>
  <si>
    <r>
      <rPr>
        <sz val="7"/>
        <rFont val="Arial"/>
        <family val="2"/>
      </rPr>
      <t>4.12.23</t>
    </r>
  </si>
  <si>
    <r>
      <rPr>
        <sz val="7"/>
        <rFont val="Arial"/>
        <family val="2"/>
      </rPr>
      <t>S07916</t>
    </r>
  </si>
  <si>
    <r>
      <rPr>
        <sz val="7"/>
        <rFont val="Arial"/>
        <family val="2"/>
      </rPr>
      <t>Cabo de cobre isolado em EPR flexível unipolar 35mm² - 0,6Kv/1Kv/90°</t>
    </r>
  </si>
  <si>
    <r>
      <rPr>
        <sz val="7"/>
        <rFont val="Arial"/>
        <family val="2"/>
      </rPr>
      <t>4.12.24</t>
    </r>
  </si>
  <si>
    <r>
      <rPr>
        <sz val="7"/>
        <rFont val="Arial"/>
        <family val="2"/>
      </rPr>
      <t>72254</t>
    </r>
  </si>
  <si>
    <r>
      <rPr>
        <sz val="7"/>
        <rFont val="Arial"/>
        <family val="2"/>
      </rPr>
      <t>CABO DE COBRE NU 50MM2 - FORNECIMENTO E INSTALACAO</t>
    </r>
  </si>
  <si>
    <r>
      <rPr>
        <sz val="7"/>
        <rFont val="Arial"/>
        <family val="2"/>
      </rPr>
      <t>4.12.25</t>
    </r>
  </si>
  <si>
    <r>
      <rPr>
        <sz val="7"/>
        <rFont val="Arial"/>
        <family val="2"/>
      </rPr>
      <t>83372</t>
    </r>
  </si>
  <si>
    <r>
      <rPr>
        <sz val="7"/>
        <rFont val="Arial"/>
        <family val="2"/>
      </rPr>
      <t>CAIXA DE MEDICAO EM ALTA TENSAO - FORNECIMENTO E INSTALACAO</t>
    </r>
  </si>
  <si>
    <r>
      <rPr>
        <sz val="7"/>
        <rFont val="Arial"/>
        <family val="2"/>
      </rPr>
      <t>4.12.26</t>
    </r>
  </si>
  <si>
    <r>
      <rPr>
        <sz val="7"/>
        <rFont val="Arial"/>
        <family val="2"/>
      </rPr>
      <t>S11267</t>
    </r>
  </si>
  <si>
    <r>
      <rPr>
        <sz val="7"/>
        <rFont val="Arial"/>
        <family val="2"/>
      </rPr>
      <t>Disjuntor termomagnetico tripolar 200 A, padrão DIN (Europeu - linha branca), corrente 10KA</t>
    </r>
  </si>
  <si>
    <r>
      <rPr>
        <sz val="7"/>
        <rFont val="Arial"/>
        <family val="2"/>
      </rPr>
      <t>4.12.27</t>
    </r>
  </si>
  <si>
    <r>
      <rPr>
        <sz val="7"/>
        <rFont val="Arial"/>
        <family val="2"/>
      </rPr>
      <t>S08490</t>
    </r>
  </si>
  <si>
    <r>
      <rPr>
        <sz val="7"/>
        <rFont val="Arial"/>
        <family val="2"/>
      </rPr>
      <t>Disjuntor termomagnetico tripolar 100 A, padrão DIN (Europeu - linha branca), 10KA</t>
    </r>
  </si>
  <si>
    <r>
      <rPr>
        <sz val="7"/>
        <rFont val="Arial"/>
        <family val="2"/>
      </rPr>
      <t>4.12.28</t>
    </r>
  </si>
  <si>
    <r>
      <rPr>
        <sz val="7"/>
        <rFont val="Arial"/>
        <family val="2"/>
      </rPr>
      <t>S11431</t>
    </r>
  </si>
  <si>
    <r>
      <rPr>
        <sz val="7"/>
        <rFont val="Arial"/>
        <family val="2"/>
      </rPr>
      <t>Disjuntor tripolar 80 A, padrão DIN ( linha branca ), ref.:Siemens 3VT1708- 2DA36-0AA0 ou similar.</t>
    </r>
  </si>
  <si>
    <r>
      <rPr>
        <sz val="7"/>
        <rFont val="Arial"/>
        <family val="2"/>
      </rPr>
      <t>4.12.29</t>
    </r>
  </si>
  <si>
    <r>
      <rPr>
        <sz val="7"/>
        <rFont val="Arial"/>
        <family val="2"/>
      </rPr>
      <t>73976/010</t>
    </r>
  </si>
  <si>
    <r>
      <rPr>
        <sz val="7"/>
        <rFont val="Arial"/>
        <family val="2"/>
      </rPr>
      <t>TUBO DE AÇO GALVANIZADO COM COSTURA 4" (100MM), INCLUSIVE CONEXOES - FORNECIMENTO E INSTALACAO</t>
    </r>
  </si>
  <si>
    <r>
      <rPr>
        <sz val="7"/>
        <rFont val="Arial"/>
        <family val="2"/>
      </rPr>
      <t>4.12.30</t>
    </r>
  </si>
  <si>
    <r>
      <rPr>
        <sz val="7"/>
        <rFont val="Arial"/>
        <family val="2"/>
      </rPr>
      <t>91892</t>
    </r>
  </si>
  <si>
    <r>
      <rPr>
        <sz val="7"/>
        <rFont val="Arial"/>
        <family val="2"/>
      </rPr>
      <t>CURVA 180 GRAUS PARA ELETRODUTO, PVC, ROSCÁVEL, DN 25 MM (3/4"), PARA CIRCUITOS TERMINAIS, INSTALADA EM FORRO - FORNECIMENTO E INSTALAÇÃO. AF_12/2015</t>
    </r>
  </si>
  <si>
    <r>
      <rPr>
        <sz val="7"/>
        <rFont val="Arial"/>
        <family val="2"/>
      </rPr>
      <t>4.12.31</t>
    </r>
  </si>
  <si>
    <r>
      <rPr>
        <sz val="7"/>
        <rFont val="Arial"/>
        <family val="2"/>
      </rPr>
      <t>UFSB-SPDA-002</t>
    </r>
  </si>
  <si>
    <r>
      <rPr>
        <sz val="7"/>
        <rFont val="Arial"/>
        <family val="2"/>
      </rPr>
      <t>CAIXA INSPEÇÃO EM CONCRETO PARA ATERRAMENTO E PARA RAIOS DIAMETRO 300MM C/ TAMPÃO FOFO E ESCAVAÇÃO -FORNECIMENTO E INSTALAÇÃO.</t>
    </r>
  </si>
  <si>
    <r>
      <rPr>
        <sz val="7"/>
        <rFont val="Arial"/>
        <family val="2"/>
      </rPr>
      <t>4.12.32</t>
    </r>
  </si>
  <si>
    <r>
      <rPr>
        <sz val="7"/>
        <rFont val="Arial"/>
        <family val="2"/>
      </rPr>
      <t>4.12.33</t>
    </r>
  </si>
  <si>
    <r>
      <rPr>
        <sz val="7"/>
        <rFont val="Arial"/>
        <family val="2"/>
      </rPr>
      <t>73857/004</t>
    </r>
  </si>
  <si>
    <r>
      <rPr>
        <sz val="7"/>
        <rFont val="Arial"/>
        <family val="2"/>
      </rPr>
      <t>TRANSFORMADOR DISTRIBUICAO 225KVA TRIFASICO 60HZ CLASSE 15KV IMERSO EM ÓLEO MINERAL FORNECIMENTO E INSTALACAO - 380/220 v</t>
    </r>
  </si>
  <si>
    <r>
      <rPr>
        <sz val="7"/>
        <rFont val="Arial"/>
        <family val="2"/>
      </rPr>
      <t>4.12.34</t>
    </r>
  </si>
  <si>
    <r>
      <rPr>
        <sz val="7"/>
        <rFont val="Arial"/>
        <family val="2"/>
      </rPr>
      <t>UFSB2-ELE-511</t>
    </r>
  </si>
  <si>
    <r>
      <rPr>
        <sz val="7"/>
        <rFont val="Arial"/>
        <family val="2"/>
      </rPr>
      <t>TERMINAL METALICO A PRESSAO PARA 1 CABO DE 240 MM2 - FORNECIMENTO E INSTALACAO</t>
    </r>
  </si>
  <si>
    <r>
      <rPr>
        <sz val="7"/>
        <rFont val="Arial"/>
        <family val="2"/>
      </rPr>
      <t>4.12.35</t>
    </r>
  </si>
  <si>
    <r>
      <rPr>
        <sz val="7"/>
        <rFont val="Arial"/>
        <family val="2"/>
      </rPr>
      <t>00011857</t>
    </r>
  </si>
  <si>
    <r>
      <rPr>
        <sz val="7"/>
        <rFont val="Arial"/>
        <family val="2"/>
      </rPr>
      <t>CONECTOR METALICO TIPO PARAFUSO FENDIDO (SPLIT BOLT), PARA CABOS ATE 120 MM2</t>
    </r>
  </si>
  <si>
    <r>
      <rPr>
        <sz val="7"/>
        <rFont val="Arial"/>
        <family val="2"/>
      </rPr>
      <t>4.12.36</t>
    </r>
  </si>
  <si>
    <r>
      <rPr>
        <sz val="7"/>
        <rFont val="Arial"/>
        <family val="2"/>
      </rPr>
      <t>72272</t>
    </r>
  </si>
  <si>
    <r>
      <rPr>
        <sz val="7"/>
        <rFont val="Arial"/>
        <family val="2"/>
      </rPr>
      <t>CONECTOR PARAFUSO FENDIDO ?SPLIT-BOLT? - PARA CABO DE 35MM2 - FORNECIMENTO E INSTALACAO</t>
    </r>
  </si>
  <si>
    <r>
      <rPr>
        <sz val="7"/>
        <rFont val="Arial"/>
        <family val="2"/>
      </rPr>
      <t>4.12.37</t>
    </r>
  </si>
  <si>
    <r>
      <rPr>
        <sz val="7"/>
        <rFont val="Arial"/>
        <family val="2"/>
      </rPr>
      <t>UFSB2-ELE-514</t>
    </r>
  </si>
  <si>
    <r>
      <rPr>
        <sz val="7"/>
        <rFont val="Arial"/>
        <family val="2"/>
      </rPr>
      <t>CONECTOR PERFURAÇÃO LÂMINA DENTADA EM ALUMÍNIO OU COBRE ESTANHADO - REVESTIDO COM MATERIAL PLÁSTICO POLIMÉRICO - COM UM PARAFUSO EM AÇO ZINCADO OU LIGA DE ALUMÍNIO - PARA CABO ISOLADO 35-120/10-35MM</t>
    </r>
  </si>
  <si>
    <r>
      <rPr>
        <sz val="7"/>
        <rFont val="Arial"/>
        <family val="2"/>
      </rPr>
      <t>4.12.38</t>
    </r>
  </si>
  <si>
    <r>
      <rPr>
        <sz val="7"/>
        <rFont val="Arial"/>
        <family val="2"/>
      </rPr>
      <t>73767/002</t>
    </r>
  </si>
  <si>
    <r>
      <rPr>
        <sz val="7"/>
        <rFont val="Arial"/>
        <family val="2"/>
      </rPr>
      <t>ALCA PRE-FORMADA DISTRIBUIÇÃO EM ACO RECOBERTO COM ALUMINIO PARA CABO 35MM2, ENCAPADO. FORNECIMENTO E INSTALAÇÃO.</t>
    </r>
  </si>
  <si>
    <r>
      <rPr>
        <sz val="7"/>
        <rFont val="Arial"/>
        <family val="2"/>
      </rPr>
      <t>4.12.39</t>
    </r>
  </si>
  <si>
    <r>
      <rPr>
        <sz val="7"/>
        <rFont val="Arial"/>
        <family val="2"/>
      </rPr>
      <t>91175</t>
    </r>
  </si>
  <si>
    <r>
      <rPr>
        <sz val="7"/>
        <rFont val="Arial"/>
        <family val="2"/>
      </rPr>
      <t>FIXAÇÃO DE TUBOS VERTICAIS DE PPR DIÂMETROS MAIORES QUE 75 MM COM ABRAÇADEIRA METÁLICA RÍGIDA TIPO D 3", FIXADA EM PERFILADO EM ALVENARIA. AF_05/2015</t>
    </r>
  </si>
  <si>
    <r>
      <rPr>
        <sz val="7"/>
        <rFont val="Arial"/>
        <family val="2"/>
      </rPr>
      <t>4.12.40</t>
    </r>
  </si>
  <si>
    <r>
      <rPr>
        <sz val="7"/>
        <rFont val="Arial"/>
        <family val="2"/>
      </rPr>
      <t>4.12.41</t>
    </r>
  </si>
  <si>
    <r>
      <rPr>
        <sz val="7"/>
        <rFont val="Arial"/>
        <family val="2"/>
      </rPr>
      <t>4.12.42</t>
    </r>
  </si>
  <si>
    <r>
      <rPr>
        <sz val="7"/>
        <rFont val="Arial"/>
        <family val="2"/>
      </rPr>
      <t>4.12.43</t>
    </r>
  </si>
  <si>
    <r>
      <rPr>
        <sz val="7"/>
        <rFont val="Arial"/>
        <family val="2"/>
      </rPr>
      <t>4.12.44</t>
    </r>
  </si>
  <si>
    <r>
      <rPr>
        <sz val="7"/>
        <rFont val="Arial"/>
        <family val="2"/>
      </rPr>
      <t>4.12.45</t>
    </r>
  </si>
  <si>
    <r>
      <rPr>
        <sz val="7"/>
        <rFont val="Arial"/>
        <family val="2"/>
      </rPr>
      <t>4.12.46</t>
    </r>
  </si>
  <si>
    <r>
      <rPr>
        <sz val="7"/>
        <rFont val="Arial"/>
        <family val="2"/>
      </rPr>
      <t>4.12.47</t>
    </r>
  </si>
  <si>
    <r>
      <rPr>
        <sz val="7"/>
        <rFont val="Arial"/>
        <family val="2"/>
      </rPr>
      <t>4.12.48</t>
    </r>
  </si>
  <si>
    <r>
      <rPr>
        <sz val="7"/>
        <rFont val="Arial"/>
        <family val="2"/>
      </rPr>
      <t>S04429</t>
    </r>
  </si>
  <si>
    <r>
      <rPr>
        <sz val="7"/>
        <rFont val="Arial"/>
        <family val="2"/>
      </rPr>
      <t>Caixa de inspeção 0,30 x 0,30 x 0,40m</t>
    </r>
  </si>
  <si>
    <r>
      <rPr>
        <sz val="7"/>
        <rFont val="Arial"/>
        <family val="2"/>
      </rPr>
      <t>4.12.49</t>
    </r>
  </si>
  <si>
    <r>
      <rPr>
        <sz val="7"/>
        <rFont val="Arial"/>
        <family val="2"/>
      </rPr>
      <t>057005</t>
    </r>
  </si>
  <si>
    <r>
      <rPr>
        <sz val="7"/>
        <rFont val="Arial"/>
        <family val="2"/>
      </rPr>
      <t>CAIXA PASSAGEM 80x80x80cm</t>
    </r>
  </si>
  <si>
    <r>
      <rPr>
        <sz val="7"/>
        <rFont val="Arial"/>
        <family val="2"/>
      </rPr>
      <t>4.12.50</t>
    </r>
  </si>
  <si>
    <r>
      <rPr>
        <sz val="7"/>
        <rFont val="Arial"/>
        <family val="2"/>
      </rPr>
      <t>UFSB2-ELE-8777</t>
    </r>
  </si>
  <si>
    <r>
      <rPr>
        <sz val="7"/>
        <rFont val="Arial"/>
        <family val="2"/>
      </rPr>
      <t>Quadro geral de distribuição de embutir, com barramento, em chapa galvaniz., medindo:1200x800x250cm, exclusive disjuntores</t>
    </r>
  </si>
  <si>
    <r>
      <rPr>
        <sz val="7"/>
        <rFont val="Arial"/>
        <family val="2"/>
      </rPr>
      <t>4.12.51</t>
    </r>
  </si>
  <si>
    <r>
      <rPr>
        <sz val="7"/>
        <rFont val="Arial"/>
        <family val="2"/>
      </rPr>
      <t>Fornecimento de isolador roldana de porcelana (BDI Diferenciado) - BDI = 20,03</t>
    </r>
  </si>
  <si>
    <r>
      <rPr>
        <sz val="7"/>
        <rFont val="Arial"/>
        <family val="2"/>
      </rPr>
      <t>4.12.52</t>
    </r>
  </si>
  <si>
    <r>
      <rPr>
        <sz val="7"/>
        <rFont val="Arial"/>
        <family val="2"/>
      </rPr>
      <t>Fornecimento de alça preformada para cabo multiplex 70 mm2 (BDI Diferenciado) - BDI = 20,03</t>
    </r>
  </si>
  <si>
    <r>
      <rPr>
        <sz val="7"/>
        <rFont val="Arial"/>
        <family val="2"/>
      </rPr>
      <t>4.12.53</t>
    </r>
  </si>
  <si>
    <r>
      <rPr>
        <sz val="7"/>
        <rFont val="Arial"/>
        <family val="2"/>
      </rPr>
      <t>S03065</t>
    </r>
  </si>
  <si>
    <r>
      <rPr>
        <sz val="7"/>
        <rFont val="Arial"/>
        <family val="2"/>
      </rPr>
      <t>Fornecimento de cabo multiplexado para rede 3x1x35+35mm2 (BDI Diferenciado) - BDI = 20,03</t>
    </r>
  </si>
  <si>
    <r>
      <rPr>
        <sz val="7"/>
        <rFont val="Arial"/>
        <family val="2"/>
      </rPr>
      <t>4.12.54</t>
    </r>
  </si>
  <si>
    <r>
      <rPr>
        <sz val="7"/>
        <rFont val="Arial"/>
        <family val="2"/>
      </rPr>
      <t>Fornecimento de cabo multiplexado para rede 3x1x70+70mm2 (BDI Diferenciado) - BDI = 20,03</t>
    </r>
  </si>
  <si>
    <r>
      <rPr>
        <sz val="7"/>
        <rFont val="Arial"/>
        <family val="2"/>
      </rPr>
      <t>4.12.55</t>
    </r>
  </si>
  <si>
    <r>
      <rPr>
        <sz val="7"/>
        <rFont val="Arial"/>
        <family val="2"/>
      </rPr>
      <t>S04014</t>
    </r>
  </si>
  <si>
    <r>
      <rPr>
        <sz val="7"/>
        <rFont val="Arial"/>
        <family val="2"/>
      </rPr>
      <t>Fita isolante (rolo 20m) 3/4" - Fornecimento (BDI Diferenciado) - BDI = 20,03</t>
    </r>
  </si>
  <si>
    <r>
      <rPr>
        <sz val="7"/>
        <rFont val="Arial"/>
        <family val="2"/>
      </rPr>
      <t>4.12.56</t>
    </r>
  </si>
  <si>
    <r>
      <rPr>
        <sz val="7"/>
        <rFont val="Arial"/>
        <family val="2"/>
      </rPr>
      <t>S04015</t>
    </r>
  </si>
  <si>
    <r>
      <rPr>
        <sz val="7"/>
        <rFont val="Arial"/>
        <family val="2"/>
      </rPr>
      <t>Fita isolante alta fusão 19 mm x 10 m - Fornecimento (BDI Diferenciado) - BDI = 20,03</t>
    </r>
  </si>
  <si>
    <r>
      <rPr>
        <sz val="7"/>
        <rFont val="Arial"/>
        <family val="2"/>
      </rPr>
      <t>4.12.57</t>
    </r>
  </si>
  <si>
    <r>
      <rPr>
        <sz val="7"/>
        <rFont val="Arial"/>
        <family val="2"/>
      </rPr>
      <t>S11764</t>
    </r>
  </si>
  <si>
    <r>
      <rPr>
        <sz val="7"/>
        <rFont val="Arial"/>
        <family val="2"/>
      </rPr>
      <t>Bucha com arruela em alumínio p/eletroduto 100mm, d=4" (BDI Diferenciado) - BDI = 20,03</t>
    </r>
  </si>
  <si>
    <r>
      <rPr>
        <sz val="7"/>
        <rFont val="Arial"/>
        <family val="2"/>
      </rPr>
      <t>4.12.58</t>
    </r>
  </si>
  <si>
    <r>
      <rPr>
        <sz val="7"/>
        <rFont val="Arial"/>
        <family val="2"/>
      </rPr>
      <t>S00369</t>
    </r>
  </si>
  <si>
    <r>
      <rPr>
        <sz val="7"/>
        <rFont val="Arial"/>
        <family val="2"/>
      </rPr>
      <t>Curva para eletroduto de pvc rígido roscável, diâm = 110mm (4") (BDI Diferenciado) - BDI = 20,03</t>
    </r>
  </si>
  <si>
    <r>
      <rPr>
        <sz val="7"/>
        <rFont val="Arial"/>
        <family val="2"/>
      </rPr>
      <t>4.12.59</t>
    </r>
  </si>
  <si>
    <r>
      <rPr>
        <sz val="7"/>
        <rFont val="Arial"/>
        <family val="2"/>
      </rPr>
      <t>S00368</t>
    </r>
  </si>
  <si>
    <r>
      <rPr>
        <sz val="7"/>
        <rFont val="Arial"/>
        <family val="2"/>
      </rPr>
      <t>Curva para eletroduto de pvc rígido roscável, diâm = 85mm (3") (BDI Diferenciado) - BDI = 20,03</t>
    </r>
  </si>
  <si>
    <r>
      <rPr>
        <sz val="7"/>
        <rFont val="Arial"/>
        <family val="2"/>
      </rPr>
      <t>4.12.60</t>
    </r>
  </si>
  <si>
    <r>
      <rPr>
        <sz val="7"/>
        <rFont val="Arial"/>
        <family val="2"/>
      </rPr>
      <t>S00366</t>
    </r>
  </si>
  <si>
    <r>
      <rPr>
        <sz val="7"/>
        <rFont val="Arial"/>
        <family val="2"/>
      </rPr>
      <t>Curva para eletroduto de pvc rígido roscável, diâm = 60mm (2") (BDI Diferenciado) - BDI = 20,03</t>
    </r>
  </si>
  <si>
    <r>
      <rPr>
        <sz val="7"/>
        <rFont val="Arial"/>
        <family val="2"/>
      </rPr>
      <t>4.12.61</t>
    </r>
  </si>
  <si>
    <r>
      <rPr>
        <sz val="7"/>
        <rFont val="Arial"/>
        <family val="2"/>
      </rPr>
      <t>S02905</t>
    </r>
  </si>
  <si>
    <r>
      <rPr>
        <sz val="7"/>
        <rFont val="Arial"/>
        <family val="2"/>
      </rPr>
      <t>Fornecimento de mão francesa plana 726mm (BDI Diferenciado) - BDI = 20,03</t>
    </r>
  </si>
  <si>
    <r>
      <rPr>
        <sz val="7"/>
        <rFont val="Arial"/>
        <family val="2"/>
      </rPr>
      <t>4.12.62</t>
    </r>
  </si>
  <si>
    <r>
      <rPr>
        <sz val="7"/>
        <rFont val="Arial"/>
        <family val="2"/>
      </rPr>
      <t>S08453</t>
    </r>
  </si>
  <si>
    <r>
      <rPr>
        <sz val="7"/>
        <rFont val="Arial"/>
        <family val="2"/>
      </rPr>
      <t>Cabeçote de alumínio de 2" (BDI Diferenciado) - BDI = 20,03</t>
    </r>
  </si>
  <si>
    <r>
      <rPr>
        <sz val="7"/>
        <rFont val="Arial"/>
        <family val="2"/>
      </rPr>
      <t>4.12.63</t>
    </r>
  </si>
  <si>
    <r>
      <rPr>
        <sz val="7"/>
        <rFont val="Arial"/>
        <family val="2"/>
      </rPr>
      <t>S03998</t>
    </r>
  </si>
  <si>
    <r>
      <rPr>
        <sz val="7"/>
        <rFont val="Arial"/>
        <family val="2"/>
      </rPr>
      <t>4.12.64</t>
    </r>
  </si>
  <si>
    <r>
      <rPr>
        <sz val="7"/>
        <rFont val="Arial"/>
        <family val="2"/>
      </rPr>
      <t>S08021</t>
    </r>
  </si>
  <si>
    <r>
      <rPr>
        <sz val="7"/>
        <rFont val="Arial"/>
        <family val="2"/>
      </rPr>
      <t>Cabeçote de alumínio de 3" (BDI Diferenciado) - BDI = 20,03</t>
    </r>
  </si>
  <si>
    <r>
      <rPr>
        <sz val="7"/>
        <rFont val="Arial"/>
        <family val="2"/>
      </rPr>
      <t>4.12.65</t>
    </r>
  </si>
  <si>
    <r>
      <rPr>
        <sz val="7"/>
        <rFont val="Arial"/>
        <family val="2"/>
      </rPr>
      <t>00034544</t>
    </r>
  </si>
  <si>
    <r>
      <rPr>
        <sz val="7"/>
        <rFont val="Arial"/>
        <family val="2"/>
      </rPr>
      <t>DISJUNTOR TERMOMAGNETICO TRIPOLAR 3 X 400 A / ICC - 25 KA (BDI Diferenciado) - BDI = 20,03</t>
    </r>
  </si>
  <si>
    <r>
      <rPr>
        <sz val="7"/>
        <rFont val="Arial"/>
        <family val="2"/>
      </rPr>
      <t>4.12.66</t>
    </r>
  </si>
  <si>
    <r>
      <rPr>
        <sz val="7"/>
        <rFont val="Arial"/>
        <family val="2"/>
      </rPr>
      <t>S02838</t>
    </r>
  </si>
  <si>
    <r>
      <rPr>
        <sz val="7"/>
        <rFont val="Arial"/>
        <family val="2"/>
      </rPr>
      <t>Fornecimento de alça preformada de alumínio p/ ca 4/0 awg (BDI Diferenciado) - BDI = 20,03</t>
    </r>
  </si>
  <si>
    <r>
      <rPr>
        <sz val="7"/>
        <rFont val="Arial"/>
        <family val="2"/>
      </rPr>
      <t>4.12.67</t>
    </r>
  </si>
  <si>
    <r>
      <rPr>
        <sz val="7"/>
        <rFont val="Arial"/>
        <family val="2"/>
      </rPr>
      <t>S02899</t>
    </r>
  </si>
  <si>
    <r>
      <rPr>
        <sz val="7"/>
        <rFont val="Arial"/>
        <family val="2"/>
      </rPr>
      <t>Fornecimento de manilha sapatilha em ferro nodular galvanizado (BDI Diferenciado) - BDI = 20,03</t>
    </r>
  </si>
  <si>
    <r>
      <rPr>
        <sz val="7"/>
        <rFont val="Arial"/>
        <family val="2"/>
      </rPr>
      <t>4.12.68</t>
    </r>
  </si>
  <si>
    <r>
      <rPr>
        <sz val="7"/>
        <rFont val="Arial"/>
        <family val="2"/>
      </rPr>
      <t>S02934</t>
    </r>
  </si>
  <si>
    <r>
      <rPr>
        <sz val="7"/>
        <rFont val="Arial"/>
        <family val="2"/>
      </rPr>
      <t>Fornecimento de porca olhal (BDI Diferenciado) - BDI = 20,03</t>
    </r>
  </si>
  <si>
    <r>
      <rPr>
        <sz val="7"/>
        <rFont val="Arial"/>
        <family val="2"/>
      </rPr>
      <t>4.12.69</t>
    </r>
  </si>
  <si>
    <r>
      <rPr>
        <sz val="7"/>
        <rFont val="Arial"/>
        <family val="2"/>
      </rPr>
      <t>S02888</t>
    </r>
  </si>
  <si>
    <r>
      <rPr>
        <sz val="7"/>
        <rFont val="Arial"/>
        <family val="2"/>
      </rPr>
      <t>Fornecimento de isolador de disco de vidro garfo, olhal 175mm (BDI Diferenciado) - BDI = 20,03</t>
    </r>
  </si>
  <si>
    <r>
      <rPr>
        <sz val="7"/>
        <rFont val="Arial"/>
        <family val="2"/>
      </rPr>
      <t>4.12.70</t>
    </r>
  </si>
  <si>
    <r>
      <rPr>
        <sz val="7"/>
        <rFont val="Arial"/>
        <family val="2"/>
      </rPr>
      <t>S02955</t>
    </r>
  </si>
  <si>
    <r>
      <rPr>
        <sz val="7"/>
        <rFont val="Arial"/>
        <family val="2"/>
      </rPr>
      <t>Fornecimento de suporte p/ transformador em poste dt (BDI Diferenciado) - BDI = 20,03</t>
    </r>
  </si>
  <si>
    <r>
      <rPr>
        <sz val="7"/>
        <rFont val="Arial"/>
        <family val="2"/>
      </rPr>
      <t>4.12.71</t>
    </r>
  </si>
  <si>
    <r>
      <rPr>
        <sz val="7"/>
        <rFont val="Arial"/>
        <family val="2"/>
      </rPr>
      <t>00007576</t>
    </r>
  </si>
  <si>
    <r>
      <rPr>
        <sz val="7"/>
        <rFont val="Arial"/>
        <family val="2"/>
      </rPr>
      <t>SUPORTE EM ACO GALVANIZADO PARA TRANSFORMADOR PARA POSTE DUPLO T 185 X 95 MM, CHAPA DE 5/16" (BDI Diferenciado) - BDI = 20,03</t>
    </r>
  </si>
  <si>
    <r>
      <rPr>
        <sz val="7"/>
        <rFont val="Arial"/>
        <family val="2"/>
      </rPr>
      <t>4.12.72</t>
    </r>
  </si>
  <si>
    <r>
      <rPr>
        <sz val="7"/>
        <rFont val="Arial"/>
        <family val="2"/>
      </rPr>
      <t>S04135</t>
    </r>
  </si>
  <si>
    <r>
      <rPr>
        <sz val="7"/>
        <rFont val="Arial"/>
        <family val="2"/>
      </rPr>
      <t>Gancho suspensão com olhal, fornecimento (BDI Diferenciado) - BDI = 20,03</t>
    </r>
  </si>
  <si>
    <r>
      <rPr>
        <sz val="7"/>
        <rFont val="Arial"/>
        <family val="2"/>
      </rPr>
      <t>4.12.73</t>
    </r>
  </si>
  <si>
    <r>
      <rPr>
        <sz val="7"/>
        <rFont val="Arial"/>
        <family val="2"/>
      </rPr>
      <t>S02883</t>
    </r>
  </si>
  <si>
    <r>
      <rPr>
        <sz val="7"/>
        <rFont val="Arial"/>
        <family val="2"/>
      </rPr>
      <t>Fornecimento de fita de proteção de alumínio 1 x 10mm (BDI Diferenciado) - BDI = 20,03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</si>
  <si>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</si>
  <si>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4.12.74</t>
    </r>
  </si>
  <si>
    <r>
      <rPr>
        <sz val="7"/>
        <rFont val="Arial"/>
        <family val="2"/>
      </rPr>
      <t>S02848</t>
    </r>
  </si>
  <si>
    <r>
      <rPr>
        <sz val="7"/>
        <rFont val="Arial"/>
        <family val="2"/>
      </rPr>
      <t>Cabo de aluminio nu acsr/caa 6 fios - 4/0 awg - fornecimento (BDI Diferenciado) - BDI = 20,03</t>
    </r>
  </si>
  <si>
    <r>
      <rPr>
        <sz val="7"/>
        <rFont val="Arial"/>
        <family val="2"/>
      </rPr>
      <t>4.12.75</t>
    </r>
  </si>
  <si>
    <r>
      <rPr>
        <sz val="7"/>
        <rFont val="Arial"/>
        <family val="2"/>
      </rPr>
      <t>S02841</t>
    </r>
  </si>
  <si>
    <r>
      <rPr>
        <sz val="7"/>
        <rFont val="Arial"/>
        <family val="2"/>
      </rPr>
      <t>Fornecimento de arame de ferro galvanizado 12 bwg (BDI Diferenciado) - BDI = 20,03</t>
    </r>
  </si>
  <si>
    <r>
      <rPr>
        <sz val="7"/>
        <rFont val="Arial"/>
        <family val="2"/>
      </rPr>
      <t>4.12.76</t>
    </r>
  </si>
  <si>
    <r>
      <rPr>
        <sz val="7"/>
        <rFont val="Arial"/>
        <family val="2"/>
      </rPr>
      <t>S02933</t>
    </r>
  </si>
  <si>
    <r>
      <rPr>
        <sz val="7"/>
        <rFont val="Arial"/>
        <family val="2"/>
      </rPr>
      <t>Fornecimento de pino p/ isolador 15kv, 294mm (BDI Diferenciado) - BDI = 20,03</t>
    </r>
  </si>
  <si>
    <r>
      <rPr>
        <sz val="7"/>
        <rFont val="Arial"/>
        <family val="2"/>
      </rPr>
      <t>4.12.77</t>
    </r>
  </si>
  <si>
    <r>
      <rPr>
        <sz val="7"/>
        <rFont val="Arial"/>
        <family val="2"/>
      </rPr>
      <t>S02889</t>
    </r>
  </si>
  <si>
    <r>
      <rPr>
        <sz val="7"/>
        <rFont val="Arial"/>
        <family val="2"/>
      </rPr>
      <t>Fornecimento de isolador de pino de porcelana p/ 15 kv (BDI Diferenciado) - BDI = 20,03</t>
    </r>
  </si>
  <si>
    <r>
      <rPr>
        <sz val="7"/>
        <rFont val="Arial"/>
        <family val="2"/>
      </rPr>
      <t>4.12.78</t>
    </r>
  </si>
  <si>
    <r>
      <rPr>
        <sz val="7"/>
        <rFont val="Arial"/>
        <family val="2"/>
      </rPr>
      <t>I10701</t>
    </r>
  </si>
  <si>
    <r>
      <rPr>
        <sz val="7"/>
        <rFont val="Arial"/>
        <family val="2"/>
      </rPr>
      <t>Cartucho p/ solda exotermica nr120 (BDI Diferenciado) - BDI = 20,03</t>
    </r>
  </si>
  <si>
    <r>
      <rPr>
        <sz val="7"/>
        <rFont val="Arial"/>
        <family val="2"/>
      </rPr>
      <t>4.12.79</t>
    </r>
  </si>
  <si>
    <r>
      <rPr>
        <sz val="7"/>
        <rFont val="Arial"/>
        <family val="2"/>
      </rPr>
      <t>S02844</t>
    </r>
  </si>
  <si>
    <r>
      <rPr>
        <sz val="7"/>
        <rFont val="Arial"/>
        <family val="2"/>
      </rPr>
      <t>Fornecimento de arruela quadrada 38 mm c/ furo 18 mm (BDI Diferenciado) - BDI = 20,03</t>
    </r>
  </si>
  <si>
    <r>
      <rPr>
        <sz val="7"/>
        <rFont val="Arial"/>
        <family val="2"/>
      </rPr>
      <t>4.12.80</t>
    </r>
  </si>
  <si>
    <r>
      <rPr>
        <sz val="7"/>
        <rFont val="Arial"/>
        <family val="2"/>
      </rPr>
      <t>I03453</t>
    </r>
  </si>
  <si>
    <r>
      <rPr>
        <sz val="7"/>
        <rFont val="Arial"/>
        <family val="2"/>
      </rPr>
      <t>Elo fusível 6 k (BDI Diferenciado) - BDI = 20,03</t>
    </r>
  </si>
  <si>
    <r>
      <rPr>
        <sz val="7"/>
        <rFont val="Arial"/>
        <family val="2"/>
      </rPr>
      <t>4.12.81</t>
    </r>
  </si>
  <si>
    <r>
      <rPr>
        <sz val="7"/>
        <rFont val="Arial"/>
        <family val="2"/>
      </rPr>
      <t>4.12.82</t>
    </r>
  </si>
  <si>
    <r>
      <rPr>
        <sz val="7"/>
        <rFont val="Arial"/>
        <family val="2"/>
      </rPr>
      <t>S02885</t>
    </r>
  </si>
  <si>
    <r>
      <rPr>
        <sz val="7"/>
        <rFont val="Arial"/>
        <family val="2"/>
      </rPr>
      <t>Fornecimento de grampo de linha viva 6 a 250 mcm, ramal 8 a 2/0 awg (BDI Diferenciado) - BDI = 20,03</t>
    </r>
  </si>
  <si>
    <r>
      <rPr>
        <sz val="7"/>
        <rFont val="Arial"/>
        <family val="2"/>
      </rPr>
      <t>4.12.83</t>
    </r>
  </si>
  <si>
    <r>
      <rPr>
        <sz val="7"/>
        <rFont val="Arial"/>
        <family val="2"/>
      </rPr>
      <t>S04140</t>
    </r>
  </si>
  <si>
    <r>
      <rPr>
        <sz val="7"/>
        <rFont val="Arial"/>
        <family val="2"/>
      </rPr>
      <t>Conector estribo pressão para cabo Al 4/0 CAA, fornecimento (BDI Diferenciado) - BDI = 20,03</t>
    </r>
  </si>
  <si>
    <r>
      <rPr>
        <sz val="7"/>
        <rFont val="Arial"/>
        <family val="2"/>
      </rPr>
      <t>4.12.84</t>
    </r>
  </si>
  <si>
    <r>
      <rPr>
        <sz val="7"/>
        <rFont val="Arial"/>
        <family val="2"/>
      </rPr>
      <t>S04130</t>
    </r>
  </si>
  <si>
    <r>
      <rPr>
        <sz val="7"/>
        <rFont val="Arial"/>
        <family val="2"/>
      </rPr>
      <t>Porca quadrada rosca DN 16 mm, fornecimento (BDI Diferenciado) - BDI = 20,03</t>
    </r>
  </si>
  <si>
    <r>
      <rPr>
        <sz val="7"/>
        <rFont val="Arial"/>
        <family val="2"/>
      </rPr>
      <t>4.12.85</t>
    </r>
  </si>
  <si>
    <r>
      <rPr>
        <sz val="7"/>
        <rFont val="Arial"/>
        <family val="2"/>
      </rPr>
      <t>S02910</t>
    </r>
  </si>
  <si>
    <r>
      <rPr>
        <sz val="7"/>
        <rFont val="Arial"/>
        <family val="2"/>
      </rPr>
      <t>Fornecimento de parafuso cabeça abaulada 16 x 70mm (BDI Diferenciado) - BDI = 20,03</t>
    </r>
  </si>
  <si>
    <r>
      <rPr>
        <sz val="7"/>
        <rFont val="Arial"/>
        <family val="2"/>
      </rPr>
      <t>4.12.86</t>
    </r>
  </si>
  <si>
    <r>
      <rPr>
        <sz val="7"/>
        <rFont val="Arial"/>
        <family val="2"/>
      </rPr>
      <t>S02917</t>
    </r>
  </si>
  <si>
    <r>
      <rPr>
        <sz val="7"/>
        <rFont val="Arial"/>
        <family val="2"/>
      </rPr>
      <t>Fornecimento de parafuso cabeça quadrada 16 x 400mm (BDI Diferenciado) - BDI = 20,03</t>
    </r>
  </si>
  <si>
    <r>
      <rPr>
        <sz val="7"/>
        <rFont val="Arial"/>
        <family val="2"/>
      </rPr>
      <t>4.12.87</t>
    </r>
  </si>
  <si>
    <r>
      <rPr>
        <sz val="7"/>
        <rFont val="Arial"/>
        <family val="2"/>
      </rPr>
      <t>S02914</t>
    </r>
  </si>
  <si>
    <r>
      <rPr>
        <sz val="7"/>
        <rFont val="Arial"/>
        <family val="2"/>
      </rPr>
      <t>Fornecimento de parafuso cabeça quadrada 16 x 250mm (BDI Diferenciado) - BDI = 20,03</t>
    </r>
  </si>
  <si>
    <r>
      <rPr>
        <sz val="7"/>
        <rFont val="Arial"/>
        <family val="2"/>
      </rPr>
      <t>4.12.88</t>
    </r>
  </si>
  <si>
    <r>
      <rPr>
        <sz val="7"/>
        <rFont val="Arial"/>
        <family val="2"/>
      </rPr>
      <t>UFSB2-ELE-1620</t>
    </r>
  </si>
  <si>
    <r>
      <rPr>
        <sz val="7"/>
        <rFont val="Arial"/>
        <family val="2"/>
      </rPr>
      <t>Montagem de acessórios para subestação transformadora em poste</t>
    </r>
  </si>
  <si>
    <r>
      <rPr>
        <b/>
        <sz val="7"/>
        <rFont val="Arial"/>
        <family val="2"/>
      </rPr>
      <t>5</t>
    </r>
  </si>
  <si>
    <r>
      <rPr>
        <b/>
        <sz val="7"/>
        <rFont val="Arial"/>
        <family val="2"/>
      </rPr>
      <t>CUNIS</t>
    </r>
  </si>
  <si>
    <r>
      <rPr>
        <sz val="7"/>
        <rFont val="Arial"/>
        <family val="2"/>
      </rPr>
      <t>5.1</t>
    </r>
  </si>
  <si>
    <r>
      <rPr>
        <sz val="7"/>
        <rFont val="Arial"/>
        <family val="2"/>
      </rPr>
      <t>UFSB-CIV-PEQ-4545</t>
    </r>
  </si>
  <si>
    <r>
      <rPr>
        <sz val="7"/>
        <rFont val="Arial"/>
        <family val="2"/>
      </rPr>
      <t>PLACA DE IDENTIFICAÇÃO DOS COLÉGIOS UNIVERSITÁRIOS EM ESTRUTURA METÁLICA DE TUBOS DE AÇO GALVANIZADO 2", CHAPA Nº18 E PERFIS 50X25X2 MM, INCLUSIVE CHUMBAMENTO COM CONCRETO. (CONFORME PROJETO)</t>
    </r>
  </si>
  <si>
    <r>
      <rPr>
        <b/>
        <sz val="6"/>
        <rFont val="Arial"/>
        <family val="2"/>
      </rPr>
      <t>VALOR ORÇAMENTO:</t>
    </r>
  </si>
  <si>
    <r>
      <rPr>
        <b/>
        <sz val="6"/>
        <rFont val="Arial"/>
        <family val="2"/>
      </rPr>
      <t>VALOR TOTAL:</t>
    </r>
  </si>
  <si>
    <t>VALOR BDI:</t>
  </si>
  <si>
    <t>VALOR DIFERENCIADO: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</si>
</sst>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0" fontId="3" fillId="10" borderId="2" xfId="0" applyNumberFormat="1" applyFont="1" applyFill="1" applyBorder="1" applyAlignment="1" applyProtection="1">
      <alignment horizontal="center" vertical="center" wrapText="1"/>
    </xf>
    <xf numFmtId="0" fontId="3" fillId="11" borderId="2" xfId="0" applyNumberFormat="1" applyFont="1" applyFill="1" applyBorder="1" applyAlignment="1" applyProtection="1">
      <alignment horizontal="justify" vertical="center" wrapText="1"/>
    </xf>
    <xf numFmtId="4" fontId="3" fillId="12" borderId="2" xfId="0" applyNumberFormat="1" applyFont="1" applyFill="1" applyBorder="1" applyAlignment="1" applyProtection="1">
      <alignment horizontal="right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1" fillId="4" borderId="1" xfId="0" applyNumberFormat="1" applyFont="1" applyFill="1" applyBorder="1" applyAlignment="1" applyProtection="1">
      <alignment vertical="center" wrapText="1"/>
    </xf>
    <xf numFmtId="0" fontId="1" fillId="5" borderId="1" xfId="0" applyNumberFormat="1" applyFont="1" applyFill="1" applyBorder="1" applyAlignment="1" applyProtection="1">
      <alignment vertical="center" wrapText="1"/>
      <protection locked="0"/>
    </xf>
    <xf numFmtId="4" fontId="3" fillId="12" borderId="3" xfId="0" applyNumberFormat="1" applyFont="1" applyFill="1" applyBorder="1" applyAlignment="1" applyProtection="1">
      <alignment horizontal="right" vertical="center" wrapText="1"/>
    </xf>
    <xf numFmtId="4" fontId="2" fillId="8" borderId="7" xfId="0" applyNumberFormat="1" applyFont="1" applyFill="1" applyBorder="1" applyAlignment="1" applyProtection="1">
      <alignment horizontal="right" vertical="center" wrapText="1"/>
    </xf>
    <xf numFmtId="0" fontId="2" fillId="7" borderId="6" xfId="0" applyNumberFormat="1" applyFont="1" applyFill="1" applyBorder="1" applyAlignment="1" applyProtection="1">
      <alignment vertical="center" wrapText="1"/>
    </xf>
    <xf numFmtId="0" fontId="2" fillId="7" borderId="5" xfId="0" applyNumberFormat="1" applyFont="1" applyFill="1" applyBorder="1" applyAlignment="1" applyProtection="1">
      <alignment vertical="center" wrapText="1"/>
      <protection locked="0"/>
    </xf>
    <xf numFmtId="4" fontId="3" fillId="12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12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7" borderId="4" xfId="0" applyNumberFormat="1" applyFont="1" applyFill="1" applyBorder="1" applyAlignment="1" applyProtection="1">
      <alignment horizontal="left" vertical="center" wrapText="1"/>
    </xf>
    <xf numFmtId="0" fontId="2" fillId="7" borderId="6" xfId="0" applyNumberFormat="1" applyFont="1" applyFill="1" applyBorder="1" applyAlignment="1" applyProtection="1">
      <alignment horizontal="left" vertical="center" wrapText="1"/>
    </xf>
    <xf numFmtId="0" fontId="8" fillId="13" borderId="7" xfId="0" applyNumberFormat="1" applyFont="1" applyFill="1" applyBorder="1" applyAlignment="1" applyProtection="1">
      <alignment horizontal="center" vertical="center" wrapText="1"/>
    </xf>
    <xf numFmtId="0" fontId="4" fillId="13" borderId="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26"/>
  <sheetViews>
    <sheetView tabSelected="1" zoomScale="115" zoomScaleNormal="115" workbookViewId="0">
      <selection activeCell="I11" sqref="I11"/>
    </sheetView>
  </sheetViews>
  <sheetFormatPr defaultRowHeight="15" x14ac:dyDescent="0.25"/>
  <cols>
    <col min="1" max="1" width="9.28515625" customWidth="1"/>
    <col min="2" max="2" width="10.28515625" customWidth="1"/>
    <col min="3" max="3" width="42.7109375" customWidth="1"/>
    <col min="4" max="4" width="9.28515625" customWidth="1"/>
    <col min="5" max="5" width="8.28515625" customWidth="1"/>
    <col min="6" max="6" width="10.28515625" customWidth="1"/>
    <col min="7" max="8" width="12.42578125" customWidth="1"/>
  </cols>
  <sheetData>
    <row r="1" spans="1:8" x14ac:dyDescent="0.25">
      <c r="A1" s="9"/>
      <c r="B1" s="9"/>
      <c r="C1" s="9"/>
      <c r="D1" s="9"/>
      <c r="E1" s="9"/>
      <c r="F1" s="9"/>
      <c r="G1" s="9"/>
      <c r="H1" s="9"/>
    </row>
    <row r="2" spans="1:8" ht="9.9499999999999993" customHeight="1" x14ac:dyDescent="0.25">
      <c r="A2" s="1"/>
      <c r="B2" s="10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 ht="20.100000000000001" customHeight="1" x14ac:dyDescent="0.25">
      <c r="A4" s="6" t="s">
        <v>9</v>
      </c>
      <c r="B4" s="18" t="s">
        <v>10</v>
      </c>
      <c r="C4" s="19"/>
      <c r="D4" s="19"/>
      <c r="E4" s="14"/>
      <c r="F4" s="14"/>
      <c r="G4" s="15"/>
      <c r="H4" s="2">
        <f>H5+H12+H19+H21</f>
        <v>0</v>
      </c>
    </row>
    <row r="5" spans="1:8" ht="20.100000000000001" customHeight="1" x14ac:dyDescent="0.25">
      <c r="A5" s="6" t="s">
        <v>11</v>
      </c>
      <c r="B5" s="18" t="s">
        <v>12</v>
      </c>
      <c r="C5" s="19"/>
      <c r="D5" s="19"/>
      <c r="E5" s="14"/>
      <c r="F5" s="14"/>
      <c r="G5" s="15"/>
      <c r="H5" s="2">
        <f>SUM(H6:H11)</f>
        <v>0</v>
      </c>
    </row>
    <row r="6" spans="1:8" ht="20.100000000000001" customHeight="1" x14ac:dyDescent="0.25">
      <c r="A6" s="7" t="s">
        <v>13</v>
      </c>
      <c r="B6" s="3" t="s">
        <v>14</v>
      </c>
      <c r="C6" s="4" t="s">
        <v>15</v>
      </c>
      <c r="D6" s="3" t="s">
        <v>16</v>
      </c>
      <c r="E6" s="3" t="s">
        <v>17</v>
      </c>
      <c r="F6" s="5">
        <v>3</v>
      </c>
      <c r="G6" s="16"/>
      <c r="H6" s="5">
        <f>F6*G6</f>
        <v>0</v>
      </c>
    </row>
    <row r="7" spans="1:8" ht="20.100000000000001" customHeight="1" x14ac:dyDescent="0.25">
      <c r="A7" s="7" t="s">
        <v>18</v>
      </c>
      <c r="B7" s="3" t="s">
        <v>19</v>
      </c>
      <c r="C7" s="4" t="s">
        <v>20</v>
      </c>
      <c r="D7" s="3" t="s">
        <v>16</v>
      </c>
      <c r="E7" s="3" t="s">
        <v>17</v>
      </c>
      <c r="F7" s="5">
        <v>3</v>
      </c>
      <c r="G7" s="16"/>
      <c r="H7" s="5">
        <f t="shared" ref="H7:H11" si="0">F7*G7</f>
        <v>0</v>
      </c>
    </row>
    <row r="8" spans="1:8" ht="20.100000000000001" customHeight="1" x14ac:dyDescent="0.25">
      <c r="A8" s="7" t="s">
        <v>21</v>
      </c>
      <c r="B8" s="3" t="s">
        <v>22</v>
      </c>
      <c r="C8" s="4" t="s">
        <v>23</v>
      </c>
      <c r="D8" s="3" t="s">
        <v>16</v>
      </c>
      <c r="E8" s="3" t="s">
        <v>17</v>
      </c>
      <c r="F8" s="5">
        <v>3</v>
      </c>
      <c r="G8" s="16"/>
      <c r="H8" s="5">
        <f t="shared" si="0"/>
        <v>0</v>
      </c>
    </row>
    <row r="9" spans="1:8" ht="20.100000000000001" customHeight="1" x14ac:dyDescent="0.25">
      <c r="A9" s="7" t="s">
        <v>24</v>
      </c>
      <c r="B9" s="3" t="s">
        <v>25</v>
      </c>
      <c r="C9" s="4" t="s">
        <v>26</v>
      </c>
      <c r="D9" s="3" t="s">
        <v>16</v>
      </c>
      <c r="E9" s="3" t="s">
        <v>27</v>
      </c>
      <c r="F9" s="5">
        <v>588.88</v>
      </c>
      <c r="G9" s="16"/>
      <c r="H9" s="5">
        <f t="shared" si="0"/>
        <v>0</v>
      </c>
    </row>
    <row r="10" spans="1:8" ht="20.100000000000001" customHeight="1" x14ac:dyDescent="0.25">
      <c r="A10" s="7" t="s">
        <v>28</v>
      </c>
      <c r="B10" s="3" t="s">
        <v>29</v>
      </c>
      <c r="C10" s="4" t="s">
        <v>30</v>
      </c>
      <c r="D10" s="3" t="s">
        <v>16</v>
      </c>
      <c r="E10" s="3" t="s">
        <v>31</v>
      </c>
      <c r="F10" s="5">
        <v>4050</v>
      </c>
      <c r="G10" s="16"/>
      <c r="H10" s="5">
        <f t="shared" si="0"/>
        <v>0</v>
      </c>
    </row>
    <row r="11" spans="1:8" ht="24" customHeight="1" x14ac:dyDescent="0.25">
      <c r="A11" s="7" t="s">
        <v>32</v>
      </c>
      <c r="B11" s="3" t="s">
        <v>33</v>
      </c>
      <c r="C11" s="4" t="s">
        <v>34</v>
      </c>
      <c r="D11" s="3" t="s">
        <v>16</v>
      </c>
      <c r="E11" s="3" t="s">
        <v>35</v>
      </c>
      <c r="F11" s="5">
        <v>9</v>
      </c>
      <c r="G11" s="16"/>
      <c r="H11" s="5">
        <f t="shared" si="0"/>
        <v>0</v>
      </c>
    </row>
    <row r="12" spans="1:8" ht="20.100000000000001" customHeight="1" x14ac:dyDescent="0.25">
      <c r="A12" s="6" t="s">
        <v>36</v>
      </c>
      <c r="B12" s="18" t="s">
        <v>37</v>
      </c>
      <c r="C12" s="19"/>
      <c r="D12" s="19"/>
      <c r="E12" s="14"/>
      <c r="F12" s="14"/>
      <c r="G12" s="15"/>
      <c r="H12" s="2">
        <f>SUM(H13:H18)</f>
        <v>0</v>
      </c>
    </row>
    <row r="13" spans="1:8" ht="20.100000000000001" customHeight="1" x14ac:dyDescent="0.25">
      <c r="A13" s="7" t="s">
        <v>38</v>
      </c>
      <c r="B13" s="3" t="s">
        <v>14</v>
      </c>
      <c r="C13" s="4" t="s">
        <v>15</v>
      </c>
      <c r="D13" s="3" t="s">
        <v>16</v>
      </c>
      <c r="E13" s="3" t="s">
        <v>17</v>
      </c>
      <c r="F13" s="5">
        <v>4</v>
      </c>
      <c r="G13" s="16"/>
      <c r="H13" s="5">
        <f t="shared" ref="H13:H18" si="1">F13*G13</f>
        <v>0</v>
      </c>
    </row>
    <row r="14" spans="1:8" ht="20.100000000000001" customHeight="1" x14ac:dyDescent="0.25">
      <c r="A14" s="7" t="s">
        <v>39</v>
      </c>
      <c r="B14" s="3" t="s">
        <v>19</v>
      </c>
      <c r="C14" s="4" t="s">
        <v>20</v>
      </c>
      <c r="D14" s="3" t="s">
        <v>16</v>
      </c>
      <c r="E14" s="3" t="s">
        <v>17</v>
      </c>
      <c r="F14" s="5">
        <v>4</v>
      </c>
      <c r="G14" s="16"/>
      <c r="H14" s="5">
        <f t="shared" si="1"/>
        <v>0</v>
      </c>
    </row>
    <row r="15" spans="1:8" ht="20.100000000000001" customHeight="1" x14ac:dyDescent="0.25">
      <c r="A15" s="7" t="s">
        <v>40</v>
      </c>
      <c r="B15" s="3" t="s">
        <v>22</v>
      </c>
      <c r="C15" s="4" t="s">
        <v>23</v>
      </c>
      <c r="D15" s="3" t="s">
        <v>16</v>
      </c>
      <c r="E15" s="3" t="s">
        <v>17</v>
      </c>
      <c r="F15" s="5">
        <v>4</v>
      </c>
      <c r="G15" s="16"/>
      <c r="H15" s="5">
        <f t="shared" si="1"/>
        <v>0</v>
      </c>
    </row>
    <row r="16" spans="1:8" ht="20.100000000000001" customHeight="1" x14ac:dyDescent="0.25">
      <c r="A16" s="7" t="s">
        <v>41</v>
      </c>
      <c r="B16" s="3" t="s">
        <v>25</v>
      </c>
      <c r="C16" s="4" t="s">
        <v>26</v>
      </c>
      <c r="D16" s="3" t="s">
        <v>16</v>
      </c>
      <c r="E16" s="3" t="s">
        <v>27</v>
      </c>
      <c r="F16" s="5">
        <v>784</v>
      </c>
      <c r="G16" s="16"/>
      <c r="H16" s="5">
        <f t="shared" si="1"/>
        <v>0</v>
      </c>
    </row>
    <row r="17" spans="1:8" ht="20.100000000000001" customHeight="1" x14ac:dyDescent="0.25">
      <c r="A17" s="7" t="s">
        <v>42</v>
      </c>
      <c r="B17" s="3" t="s">
        <v>29</v>
      </c>
      <c r="C17" s="4" t="s">
        <v>30</v>
      </c>
      <c r="D17" s="3" t="s">
        <v>16</v>
      </c>
      <c r="E17" s="3" t="s">
        <v>31</v>
      </c>
      <c r="F17" s="5">
        <v>4050</v>
      </c>
      <c r="G17" s="16"/>
      <c r="H17" s="5">
        <f t="shared" si="1"/>
        <v>0</v>
      </c>
    </row>
    <row r="18" spans="1:8" ht="24" customHeight="1" x14ac:dyDescent="0.25">
      <c r="A18" s="7" t="s">
        <v>43</v>
      </c>
      <c r="B18" s="3" t="s">
        <v>33</v>
      </c>
      <c r="C18" s="4" t="s">
        <v>34</v>
      </c>
      <c r="D18" s="3" t="s">
        <v>16</v>
      </c>
      <c r="E18" s="3" t="s">
        <v>35</v>
      </c>
      <c r="F18" s="5">
        <v>9</v>
      </c>
      <c r="G18" s="16"/>
      <c r="H18" s="5">
        <f t="shared" si="1"/>
        <v>0</v>
      </c>
    </row>
    <row r="19" spans="1:8" ht="20.100000000000001" customHeight="1" x14ac:dyDescent="0.25">
      <c r="A19" s="6" t="s">
        <v>44</v>
      </c>
      <c r="B19" s="18" t="s">
        <v>45</v>
      </c>
      <c r="C19" s="19"/>
      <c r="D19" s="19"/>
      <c r="E19" s="14"/>
      <c r="F19" s="14"/>
      <c r="G19" s="15"/>
      <c r="H19" s="2">
        <f>H20</f>
        <v>0</v>
      </c>
    </row>
    <row r="20" spans="1:8" ht="20.100000000000001" customHeight="1" x14ac:dyDescent="0.25">
      <c r="A20" s="7" t="s">
        <v>46</v>
      </c>
      <c r="B20" s="3" t="s">
        <v>19</v>
      </c>
      <c r="C20" s="4" t="s">
        <v>20</v>
      </c>
      <c r="D20" s="3" t="s">
        <v>16</v>
      </c>
      <c r="E20" s="3" t="s">
        <v>17</v>
      </c>
      <c r="F20" s="5">
        <v>1</v>
      </c>
      <c r="G20" s="16"/>
      <c r="H20" s="5">
        <f>F20*G20</f>
        <v>0</v>
      </c>
    </row>
    <row r="21" spans="1:8" ht="20.100000000000001" customHeight="1" x14ac:dyDescent="0.25">
      <c r="A21" s="6" t="s">
        <v>47</v>
      </c>
      <c r="B21" s="18" t="s">
        <v>48</v>
      </c>
      <c r="C21" s="19"/>
      <c r="D21" s="19"/>
      <c r="E21" s="14"/>
      <c r="F21" s="14"/>
      <c r="G21" s="15"/>
      <c r="H21" s="2">
        <f>SUM(H22:H25)</f>
        <v>0</v>
      </c>
    </row>
    <row r="22" spans="1:8" ht="20.100000000000001" customHeight="1" x14ac:dyDescent="0.25">
      <c r="A22" s="7" t="s">
        <v>49</v>
      </c>
      <c r="B22" s="3" t="s">
        <v>50</v>
      </c>
      <c r="C22" s="4" t="s">
        <v>51</v>
      </c>
      <c r="D22" s="3" t="s">
        <v>52</v>
      </c>
      <c r="E22" s="3" t="s">
        <v>53</v>
      </c>
      <c r="F22" s="5">
        <v>2500</v>
      </c>
      <c r="G22" s="16"/>
      <c r="H22" s="5">
        <f t="shared" ref="H22:H25" si="2">F22*G22</f>
        <v>0</v>
      </c>
    </row>
    <row r="23" spans="1:8" ht="20.100000000000001" customHeight="1" x14ac:dyDescent="0.25">
      <c r="A23" s="7" t="s">
        <v>54</v>
      </c>
      <c r="B23" s="3" t="s">
        <v>55</v>
      </c>
      <c r="C23" s="4" t="s">
        <v>56</v>
      </c>
      <c r="D23" s="3" t="s">
        <v>52</v>
      </c>
      <c r="E23" s="3" t="s">
        <v>53</v>
      </c>
      <c r="F23" s="5">
        <v>1500</v>
      </c>
      <c r="G23" s="16"/>
      <c r="H23" s="5">
        <f t="shared" si="2"/>
        <v>0</v>
      </c>
    </row>
    <row r="24" spans="1:8" ht="20.100000000000001" customHeight="1" x14ac:dyDescent="0.25">
      <c r="A24" s="7" t="s">
        <v>57</v>
      </c>
      <c r="B24" s="3" t="s">
        <v>58</v>
      </c>
      <c r="C24" s="4" t="s">
        <v>59</v>
      </c>
      <c r="D24" s="3" t="s">
        <v>52</v>
      </c>
      <c r="E24" s="3" t="s">
        <v>53</v>
      </c>
      <c r="F24" s="5">
        <v>1500</v>
      </c>
      <c r="G24" s="16"/>
      <c r="H24" s="5">
        <f t="shared" si="2"/>
        <v>0</v>
      </c>
    </row>
    <row r="25" spans="1:8" ht="80.099999999999994" customHeight="1" x14ac:dyDescent="0.25">
      <c r="A25" s="7" t="s">
        <v>60</v>
      </c>
      <c r="B25" s="3" t="s">
        <v>61</v>
      </c>
      <c r="C25" s="4" t="s">
        <v>62</v>
      </c>
      <c r="D25" s="3" t="s">
        <v>63</v>
      </c>
      <c r="E25" s="3" t="s">
        <v>64</v>
      </c>
      <c r="F25" s="5">
        <v>1</v>
      </c>
      <c r="G25" s="16"/>
      <c r="H25" s="5">
        <f t="shared" si="2"/>
        <v>0</v>
      </c>
    </row>
    <row r="26" spans="1:8" ht="20.100000000000001" customHeight="1" x14ac:dyDescent="0.25">
      <c r="A26" s="6" t="s">
        <v>65</v>
      </c>
      <c r="B26" s="18" t="s">
        <v>66</v>
      </c>
      <c r="C26" s="19"/>
      <c r="D26" s="19"/>
      <c r="E26" s="14"/>
      <c r="F26" s="14"/>
      <c r="G26" s="15"/>
      <c r="H26" s="2">
        <f>H27+H137+H183+H191+H219+H250+H256+H376+H393+H397+H410</f>
        <v>0</v>
      </c>
    </row>
    <row r="27" spans="1:8" ht="20.100000000000001" customHeight="1" x14ac:dyDescent="0.25">
      <c r="A27" s="6" t="s">
        <v>67</v>
      </c>
      <c r="B27" s="18" t="s">
        <v>68</v>
      </c>
      <c r="C27" s="19"/>
      <c r="D27" s="19"/>
      <c r="E27" s="14"/>
      <c r="F27" s="14"/>
      <c r="G27" s="15"/>
      <c r="H27" s="2">
        <f>SUM(H28:H136)</f>
        <v>0</v>
      </c>
    </row>
    <row r="28" spans="1:8" ht="20.100000000000001" customHeight="1" x14ac:dyDescent="0.25">
      <c r="A28" s="7" t="s">
        <v>69</v>
      </c>
      <c r="B28" s="3" t="s">
        <v>70</v>
      </c>
      <c r="C28" s="4" t="s">
        <v>71</v>
      </c>
      <c r="D28" s="3" t="s">
        <v>16</v>
      </c>
      <c r="E28" s="3" t="s">
        <v>72</v>
      </c>
      <c r="F28" s="5">
        <v>2.2999999999999998</v>
      </c>
      <c r="G28" s="16"/>
      <c r="H28" s="5">
        <f t="shared" ref="H28:H91" si="3">F28*G28</f>
        <v>0</v>
      </c>
    </row>
    <row r="29" spans="1:8" ht="24" customHeight="1" x14ac:dyDescent="0.25">
      <c r="A29" s="7" t="s">
        <v>73</v>
      </c>
      <c r="B29" s="3" t="s">
        <v>74</v>
      </c>
      <c r="C29" s="4" t="s">
        <v>75</v>
      </c>
      <c r="D29" s="3" t="s">
        <v>16</v>
      </c>
      <c r="E29" s="3" t="s">
        <v>76</v>
      </c>
      <c r="F29" s="5">
        <v>186</v>
      </c>
      <c r="G29" s="16"/>
      <c r="H29" s="5">
        <f t="shared" si="3"/>
        <v>0</v>
      </c>
    </row>
    <row r="30" spans="1:8" ht="32.1" customHeight="1" x14ac:dyDescent="0.25">
      <c r="A30" s="7" t="s">
        <v>77</v>
      </c>
      <c r="B30" s="3" t="s">
        <v>78</v>
      </c>
      <c r="C30" s="4" t="s">
        <v>79</v>
      </c>
      <c r="D30" s="3" t="s">
        <v>16</v>
      </c>
      <c r="E30" s="3" t="s">
        <v>72</v>
      </c>
      <c r="F30" s="5">
        <v>73.25</v>
      </c>
      <c r="G30" s="16"/>
      <c r="H30" s="5">
        <f t="shared" si="3"/>
        <v>0</v>
      </c>
    </row>
    <row r="31" spans="1:8" ht="20.100000000000001" customHeight="1" x14ac:dyDescent="0.25">
      <c r="A31" s="7" t="s">
        <v>80</v>
      </c>
      <c r="B31" s="3" t="s">
        <v>81</v>
      </c>
      <c r="C31" s="4" t="s">
        <v>82</v>
      </c>
      <c r="D31" s="3" t="s">
        <v>16</v>
      </c>
      <c r="E31" s="3" t="s">
        <v>72</v>
      </c>
      <c r="F31" s="5">
        <v>4.12</v>
      </c>
      <c r="G31" s="16"/>
      <c r="H31" s="5">
        <f t="shared" si="3"/>
        <v>0</v>
      </c>
    </row>
    <row r="32" spans="1:8" ht="20.100000000000001" customHeight="1" x14ac:dyDescent="0.25">
      <c r="A32" s="7" t="s">
        <v>83</v>
      </c>
      <c r="B32" s="3" t="s">
        <v>84</v>
      </c>
      <c r="C32" s="4" t="s">
        <v>85</v>
      </c>
      <c r="D32" s="3" t="s">
        <v>16</v>
      </c>
      <c r="E32" s="3" t="s">
        <v>76</v>
      </c>
      <c r="F32" s="5">
        <v>22.01</v>
      </c>
      <c r="G32" s="16"/>
      <c r="H32" s="5">
        <f t="shared" si="3"/>
        <v>0</v>
      </c>
    </row>
    <row r="33" spans="1:8" ht="39.950000000000003" customHeight="1" x14ac:dyDescent="0.25">
      <c r="A33" s="7" t="s">
        <v>86</v>
      </c>
      <c r="B33" s="3" t="s">
        <v>87</v>
      </c>
      <c r="C33" s="4" t="s">
        <v>88</v>
      </c>
      <c r="D33" s="3" t="s">
        <v>16</v>
      </c>
      <c r="E33" s="3" t="s">
        <v>76</v>
      </c>
      <c r="F33" s="5">
        <v>6.5</v>
      </c>
      <c r="G33" s="16"/>
      <c r="H33" s="5">
        <f t="shared" si="3"/>
        <v>0</v>
      </c>
    </row>
    <row r="34" spans="1:8" ht="39.950000000000003" customHeight="1" x14ac:dyDescent="0.25">
      <c r="A34" s="7" t="s">
        <v>89</v>
      </c>
      <c r="B34" s="3" t="s">
        <v>90</v>
      </c>
      <c r="C34" s="4" t="s">
        <v>91</v>
      </c>
      <c r="D34" s="3" t="s">
        <v>16</v>
      </c>
      <c r="E34" s="3" t="s">
        <v>92</v>
      </c>
      <c r="F34" s="5">
        <v>99.82</v>
      </c>
      <c r="G34" s="16"/>
      <c r="H34" s="5">
        <f t="shared" si="3"/>
        <v>0</v>
      </c>
    </row>
    <row r="35" spans="1:8" ht="32.1" customHeight="1" x14ac:dyDescent="0.25">
      <c r="A35" s="7" t="s">
        <v>93</v>
      </c>
      <c r="B35" s="3" t="s">
        <v>94</v>
      </c>
      <c r="C35" s="4" t="s">
        <v>95</v>
      </c>
      <c r="D35" s="3" t="s">
        <v>16</v>
      </c>
      <c r="E35" s="3" t="s">
        <v>92</v>
      </c>
      <c r="F35" s="5">
        <v>31.6</v>
      </c>
      <c r="G35" s="16"/>
      <c r="H35" s="5">
        <f t="shared" si="3"/>
        <v>0</v>
      </c>
    </row>
    <row r="36" spans="1:8" ht="24" customHeight="1" x14ac:dyDescent="0.25">
      <c r="A36" s="7" t="s">
        <v>96</v>
      </c>
      <c r="B36" s="3" t="s">
        <v>97</v>
      </c>
      <c r="C36" s="4" t="s">
        <v>98</v>
      </c>
      <c r="D36" s="3" t="s">
        <v>99</v>
      </c>
      <c r="E36" s="3" t="s">
        <v>92</v>
      </c>
      <c r="F36" s="5">
        <v>30.29</v>
      </c>
      <c r="G36" s="16"/>
      <c r="H36" s="5">
        <f t="shared" si="3"/>
        <v>0</v>
      </c>
    </row>
    <row r="37" spans="1:8" ht="24" customHeight="1" x14ac:dyDescent="0.25">
      <c r="A37" s="7" t="s">
        <v>100</v>
      </c>
      <c r="B37" s="3" t="s">
        <v>101</v>
      </c>
      <c r="C37" s="4" t="s">
        <v>102</v>
      </c>
      <c r="D37" s="3" t="s">
        <v>16</v>
      </c>
      <c r="E37" s="3" t="s">
        <v>72</v>
      </c>
      <c r="F37" s="5">
        <v>3.61</v>
      </c>
      <c r="G37" s="16"/>
      <c r="H37" s="5">
        <f t="shared" si="3"/>
        <v>0</v>
      </c>
    </row>
    <row r="38" spans="1:8" ht="20.100000000000001" customHeight="1" x14ac:dyDescent="0.25">
      <c r="A38" s="7" t="s">
        <v>103</v>
      </c>
      <c r="B38" s="3" t="s">
        <v>104</v>
      </c>
      <c r="C38" s="4" t="s">
        <v>105</v>
      </c>
      <c r="D38" s="3" t="s">
        <v>16</v>
      </c>
      <c r="E38" s="3" t="s">
        <v>72</v>
      </c>
      <c r="F38" s="5">
        <v>2.86</v>
      </c>
      <c r="G38" s="16"/>
      <c r="H38" s="5">
        <f t="shared" si="3"/>
        <v>0</v>
      </c>
    </row>
    <row r="39" spans="1:8" ht="24" customHeight="1" x14ac:dyDescent="0.25">
      <c r="A39" s="7" t="s">
        <v>106</v>
      </c>
      <c r="B39" s="3" t="s">
        <v>107</v>
      </c>
      <c r="C39" s="4" t="s">
        <v>108</v>
      </c>
      <c r="D39" s="3" t="s">
        <v>16</v>
      </c>
      <c r="E39" s="3" t="s">
        <v>72</v>
      </c>
      <c r="F39" s="5">
        <v>0.75</v>
      </c>
      <c r="G39" s="16"/>
      <c r="H39" s="5">
        <f t="shared" si="3"/>
        <v>0</v>
      </c>
    </row>
    <row r="40" spans="1:8" ht="20.100000000000001" customHeight="1" x14ac:dyDescent="0.25">
      <c r="A40" s="7" t="s">
        <v>109</v>
      </c>
      <c r="B40" s="3" t="s">
        <v>110</v>
      </c>
      <c r="C40" s="4" t="s">
        <v>111</v>
      </c>
      <c r="D40" s="3" t="s">
        <v>16</v>
      </c>
      <c r="E40" s="3" t="s">
        <v>72</v>
      </c>
      <c r="F40" s="5">
        <v>0.93</v>
      </c>
      <c r="G40" s="16"/>
      <c r="H40" s="5">
        <f t="shared" si="3"/>
        <v>0</v>
      </c>
    </row>
    <row r="41" spans="1:8" ht="20.100000000000001" customHeight="1" x14ac:dyDescent="0.25">
      <c r="A41" s="7" t="s">
        <v>112</v>
      </c>
      <c r="B41" s="3" t="s">
        <v>113</v>
      </c>
      <c r="C41" s="4" t="s">
        <v>114</v>
      </c>
      <c r="D41" s="3" t="s">
        <v>16</v>
      </c>
      <c r="E41" s="3" t="s">
        <v>72</v>
      </c>
      <c r="F41" s="5">
        <v>4.28</v>
      </c>
      <c r="G41" s="16"/>
      <c r="H41" s="5">
        <f t="shared" si="3"/>
        <v>0</v>
      </c>
    </row>
    <row r="42" spans="1:8" ht="20.100000000000001" customHeight="1" x14ac:dyDescent="0.25">
      <c r="A42" s="7" t="s">
        <v>115</v>
      </c>
      <c r="B42" s="3" t="s">
        <v>116</v>
      </c>
      <c r="C42" s="4" t="s">
        <v>117</v>
      </c>
      <c r="D42" s="3" t="s">
        <v>16</v>
      </c>
      <c r="E42" s="3" t="s">
        <v>76</v>
      </c>
      <c r="F42" s="5">
        <v>127.12</v>
      </c>
      <c r="G42" s="16"/>
      <c r="H42" s="5">
        <f t="shared" si="3"/>
        <v>0</v>
      </c>
    </row>
    <row r="43" spans="1:8" ht="20.100000000000001" customHeight="1" x14ac:dyDescent="0.25">
      <c r="A43" s="7" t="s">
        <v>118</v>
      </c>
      <c r="B43" s="3" t="s">
        <v>119</v>
      </c>
      <c r="C43" s="4" t="s">
        <v>120</v>
      </c>
      <c r="D43" s="3" t="s">
        <v>16</v>
      </c>
      <c r="E43" s="3" t="s">
        <v>76</v>
      </c>
      <c r="F43" s="5">
        <v>127.12</v>
      </c>
      <c r="G43" s="16"/>
      <c r="H43" s="5">
        <f t="shared" si="3"/>
        <v>0</v>
      </c>
    </row>
    <row r="44" spans="1:8" ht="24" customHeight="1" x14ac:dyDescent="0.25">
      <c r="A44" s="7" t="s">
        <v>121</v>
      </c>
      <c r="B44" s="3" t="s">
        <v>122</v>
      </c>
      <c r="C44" s="4" t="s">
        <v>123</v>
      </c>
      <c r="D44" s="3" t="s">
        <v>99</v>
      </c>
      <c r="E44" s="3" t="s">
        <v>72</v>
      </c>
      <c r="F44" s="5">
        <v>10.17</v>
      </c>
      <c r="G44" s="16"/>
      <c r="H44" s="5">
        <f t="shared" si="3"/>
        <v>0</v>
      </c>
    </row>
    <row r="45" spans="1:8" ht="24" customHeight="1" x14ac:dyDescent="0.25">
      <c r="A45" s="7" t="s">
        <v>124</v>
      </c>
      <c r="B45" s="3" t="s">
        <v>125</v>
      </c>
      <c r="C45" s="4" t="s">
        <v>126</v>
      </c>
      <c r="D45" s="3" t="s">
        <v>16</v>
      </c>
      <c r="E45" s="3" t="s">
        <v>76</v>
      </c>
      <c r="F45" s="5">
        <v>127.12</v>
      </c>
      <c r="G45" s="16"/>
      <c r="H45" s="5">
        <f t="shared" si="3"/>
        <v>0</v>
      </c>
    </row>
    <row r="46" spans="1:8" ht="24" customHeight="1" x14ac:dyDescent="0.25">
      <c r="A46" s="7" t="s">
        <v>127</v>
      </c>
      <c r="B46" s="3" t="s">
        <v>128</v>
      </c>
      <c r="C46" s="4" t="s">
        <v>129</v>
      </c>
      <c r="D46" s="3" t="s">
        <v>16</v>
      </c>
      <c r="E46" s="3" t="s">
        <v>76</v>
      </c>
      <c r="F46" s="5">
        <v>127.12</v>
      </c>
      <c r="G46" s="16"/>
      <c r="H46" s="5">
        <f t="shared" si="3"/>
        <v>0</v>
      </c>
    </row>
    <row r="47" spans="1:8" ht="20.100000000000001" customHeight="1" x14ac:dyDescent="0.25">
      <c r="A47" s="7" t="s">
        <v>130</v>
      </c>
      <c r="B47" s="3" t="s">
        <v>131</v>
      </c>
      <c r="C47" s="4" t="s">
        <v>132</v>
      </c>
      <c r="D47" s="3" t="s">
        <v>52</v>
      </c>
      <c r="E47" s="3" t="s">
        <v>53</v>
      </c>
      <c r="F47" s="5">
        <v>134.96</v>
      </c>
      <c r="G47" s="16"/>
      <c r="H47" s="5">
        <f t="shared" si="3"/>
        <v>0</v>
      </c>
    </row>
    <row r="48" spans="1:8" ht="39.950000000000003" customHeight="1" x14ac:dyDescent="0.25">
      <c r="A48" s="7" t="s">
        <v>133</v>
      </c>
      <c r="B48" s="3" t="s">
        <v>134</v>
      </c>
      <c r="C48" s="4" t="s">
        <v>135</v>
      </c>
      <c r="D48" s="3" t="s">
        <v>16</v>
      </c>
      <c r="E48" s="3" t="s">
        <v>76</v>
      </c>
      <c r="F48" s="5">
        <v>80.47</v>
      </c>
      <c r="G48" s="16"/>
      <c r="H48" s="5">
        <f t="shared" si="3"/>
        <v>0</v>
      </c>
    </row>
    <row r="49" spans="1:8" ht="32.1" customHeight="1" x14ac:dyDescent="0.25">
      <c r="A49" s="7" t="s">
        <v>136</v>
      </c>
      <c r="B49" s="3" t="s">
        <v>137</v>
      </c>
      <c r="C49" s="4" t="s">
        <v>138</v>
      </c>
      <c r="D49" s="3" t="s">
        <v>16</v>
      </c>
      <c r="E49" s="3" t="s">
        <v>76</v>
      </c>
      <c r="F49" s="5">
        <v>160.94999999999999</v>
      </c>
      <c r="G49" s="16"/>
      <c r="H49" s="5">
        <f t="shared" si="3"/>
        <v>0</v>
      </c>
    </row>
    <row r="50" spans="1:8" ht="32.1" customHeight="1" x14ac:dyDescent="0.25">
      <c r="A50" s="7" t="s">
        <v>139</v>
      </c>
      <c r="B50" s="3" t="s">
        <v>140</v>
      </c>
      <c r="C50" s="4" t="s">
        <v>141</v>
      </c>
      <c r="D50" s="3" t="s">
        <v>16</v>
      </c>
      <c r="E50" s="3" t="s">
        <v>76</v>
      </c>
      <c r="F50" s="5">
        <v>160.94999999999999</v>
      </c>
      <c r="G50" s="16"/>
      <c r="H50" s="5">
        <f t="shared" si="3"/>
        <v>0</v>
      </c>
    </row>
    <row r="51" spans="1:8" ht="20.100000000000001" customHeight="1" x14ac:dyDescent="0.25">
      <c r="A51" s="7" t="s">
        <v>142</v>
      </c>
      <c r="B51" s="3" t="s">
        <v>143</v>
      </c>
      <c r="C51" s="4" t="s">
        <v>144</v>
      </c>
      <c r="D51" s="3" t="s">
        <v>145</v>
      </c>
      <c r="E51" s="3" t="s">
        <v>146</v>
      </c>
      <c r="F51" s="5">
        <v>20</v>
      </c>
      <c r="G51" s="16"/>
      <c r="H51" s="5">
        <f t="shared" si="3"/>
        <v>0</v>
      </c>
    </row>
    <row r="52" spans="1:8" ht="20.100000000000001" customHeight="1" x14ac:dyDescent="0.25">
      <c r="A52" s="7" t="s">
        <v>147</v>
      </c>
      <c r="B52" s="3" t="s">
        <v>148</v>
      </c>
      <c r="C52" s="4" t="s">
        <v>149</v>
      </c>
      <c r="D52" s="3" t="s">
        <v>16</v>
      </c>
      <c r="E52" s="3" t="s">
        <v>76</v>
      </c>
      <c r="F52" s="5">
        <v>157.41</v>
      </c>
      <c r="G52" s="16"/>
      <c r="H52" s="5">
        <f t="shared" si="3"/>
        <v>0</v>
      </c>
    </row>
    <row r="53" spans="1:8" ht="20.100000000000001" customHeight="1" x14ac:dyDescent="0.25">
      <c r="A53" s="7" t="s">
        <v>150</v>
      </c>
      <c r="B53" s="3" t="s">
        <v>151</v>
      </c>
      <c r="C53" s="4" t="s">
        <v>152</v>
      </c>
      <c r="D53" s="3" t="s">
        <v>16</v>
      </c>
      <c r="E53" s="3" t="s">
        <v>76</v>
      </c>
      <c r="F53" s="5">
        <v>262.97000000000003</v>
      </c>
      <c r="G53" s="16"/>
      <c r="H53" s="5">
        <f t="shared" si="3"/>
        <v>0</v>
      </c>
    </row>
    <row r="54" spans="1:8" ht="20.100000000000001" customHeight="1" x14ac:dyDescent="0.25">
      <c r="A54" s="7" t="s">
        <v>153</v>
      </c>
      <c r="B54" s="3" t="s">
        <v>154</v>
      </c>
      <c r="C54" s="4" t="s">
        <v>155</v>
      </c>
      <c r="D54" s="3" t="s">
        <v>16</v>
      </c>
      <c r="E54" s="3" t="s">
        <v>76</v>
      </c>
      <c r="F54" s="5">
        <v>640.88</v>
      </c>
      <c r="G54" s="16"/>
      <c r="H54" s="5">
        <f t="shared" si="3"/>
        <v>0</v>
      </c>
    </row>
    <row r="55" spans="1:8" ht="20.100000000000001" customHeight="1" x14ac:dyDescent="0.25">
      <c r="A55" s="7" t="s">
        <v>156</v>
      </c>
      <c r="B55" s="3" t="s">
        <v>157</v>
      </c>
      <c r="C55" s="4" t="s">
        <v>158</v>
      </c>
      <c r="D55" s="3" t="s">
        <v>16</v>
      </c>
      <c r="E55" s="3" t="s">
        <v>76</v>
      </c>
      <c r="F55" s="5">
        <v>111.85</v>
      </c>
      <c r="G55" s="16"/>
      <c r="H55" s="5">
        <f t="shared" si="3"/>
        <v>0</v>
      </c>
    </row>
    <row r="56" spans="1:8" ht="32.1" customHeight="1" x14ac:dyDescent="0.25">
      <c r="A56" s="7" t="s">
        <v>159</v>
      </c>
      <c r="B56" s="3" t="s">
        <v>160</v>
      </c>
      <c r="C56" s="4" t="s">
        <v>161</v>
      </c>
      <c r="D56" s="3" t="s">
        <v>16</v>
      </c>
      <c r="E56" s="3" t="s">
        <v>76</v>
      </c>
      <c r="F56" s="5">
        <v>519.94000000000005</v>
      </c>
      <c r="G56" s="16"/>
      <c r="H56" s="5">
        <f t="shared" si="3"/>
        <v>0</v>
      </c>
    </row>
    <row r="57" spans="1:8" ht="20.100000000000001" customHeight="1" x14ac:dyDescent="0.25">
      <c r="A57" s="7" t="s">
        <v>162</v>
      </c>
      <c r="B57" s="3" t="s">
        <v>163</v>
      </c>
      <c r="C57" s="4" t="s">
        <v>164</v>
      </c>
      <c r="D57" s="3" t="s">
        <v>16</v>
      </c>
      <c r="E57" s="3" t="s">
        <v>92</v>
      </c>
      <c r="F57" s="5">
        <v>3000</v>
      </c>
      <c r="G57" s="16"/>
      <c r="H57" s="5">
        <f t="shared" si="3"/>
        <v>0</v>
      </c>
    </row>
    <row r="58" spans="1:8" ht="32.1" customHeight="1" x14ac:dyDescent="0.25">
      <c r="A58" s="7" t="s">
        <v>165</v>
      </c>
      <c r="B58" s="3" t="s">
        <v>166</v>
      </c>
      <c r="C58" s="4" t="s">
        <v>167</v>
      </c>
      <c r="D58" s="3" t="s">
        <v>99</v>
      </c>
      <c r="E58" s="3" t="s">
        <v>168</v>
      </c>
      <c r="F58" s="5">
        <v>138.6</v>
      </c>
      <c r="G58" s="16"/>
      <c r="H58" s="5">
        <f t="shared" si="3"/>
        <v>0</v>
      </c>
    </row>
    <row r="59" spans="1:8" ht="24" customHeight="1" x14ac:dyDescent="0.25">
      <c r="A59" s="7" t="s">
        <v>169</v>
      </c>
      <c r="B59" s="3" t="s">
        <v>170</v>
      </c>
      <c r="C59" s="4" t="s">
        <v>171</v>
      </c>
      <c r="D59" s="3" t="s">
        <v>99</v>
      </c>
      <c r="E59" s="3" t="s">
        <v>168</v>
      </c>
      <c r="F59" s="5">
        <v>32.450000000000003</v>
      </c>
      <c r="G59" s="16"/>
      <c r="H59" s="5">
        <f t="shared" si="3"/>
        <v>0</v>
      </c>
    </row>
    <row r="60" spans="1:8" ht="24" customHeight="1" x14ac:dyDescent="0.25">
      <c r="A60" s="7" t="s">
        <v>172</v>
      </c>
      <c r="B60" s="3" t="s">
        <v>173</v>
      </c>
      <c r="C60" s="4" t="s">
        <v>174</v>
      </c>
      <c r="D60" s="3" t="s">
        <v>52</v>
      </c>
      <c r="E60" s="3" t="s">
        <v>168</v>
      </c>
      <c r="F60" s="5">
        <v>74.099999999999994</v>
      </c>
      <c r="G60" s="16"/>
      <c r="H60" s="5">
        <f t="shared" si="3"/>
        <v>0</v>
      </c>
    </row>
    <row r="61" spans="1:8" ht="20.100000000000001" customHeight="1" x14ac:dyDescent="0.25">
      <c r="A61" s="7" t="s">
        <v>175</v>
      </c>
      <c r="B61" s="3" t="s">
        <v>176</v>
      </c>
      <c r="C61" s="4" t="s">
        <v>177</v>
      </c>
      <c r="D61" s="3" t="s">
        <v>52</v>
      </c>
      <c r="E61" s="3" t="s">
        <v>168</v>
      </c>
      <c r="F61" s="5">
        <v>11.83</v>
      </c>
      <c r="G61" s="16"/>
      <c r="H61" s="5">
        <f t="shared" si="3"/>
        <v>0</v>
      </c>
    </row>
    <row r="62" spans="1:8" ht="24" customHeight="1" x14ac:dyDescent="0.25">
      <c r="A62" s="7" t="s">
        <v>178</v>
      </c>
      <c r="B62" s="3" t="s">
        <v>179</v>
      </c>
      <c r="C62" s="4" t="s">
        <v>180</v>
      </c>
      <c r="D62" s="3" t="s">
        <v>99</v>
      </c>
      <c r="E62" s="3" t="s">
        <v>76</v>
      </c>
      <c r="F62" s="5">
        <v>6.3</v>
      </c>
      <c r="G62" s="16"/>
      <c r="H62" s="5">
        <f t="shared" si="3"/>
        <v>0</v>
      </c>
    </row>
    <row r="63" spans="1:8" ht="24" customHeight="1" x14ac:dyDescent="0.25">
      <c r="A63" s="7" t="s">
        <v>181</v>
      </c>
      <c r="B63" s="3" t="s">
        <v>182</v>
      </c>
      <c r="C63" s="4" t="s">
        <v>183</v>
      </c>
      <c r="D63" s="3" t="s">
        <v>16</v>
      </c>
      <c r="E63" s="3" t="s">
        <v>184</v>
      </c>
      <c r="F63" s="5">
        <v>11</v>
      </c>
      <c r="G63" s="16"/>
      <c r="H63" s="5">
        <f t="shared" si="3"/>
        <v>0</v>
      </c>
    </row>
    <row r="64" spans="1:8" ht="20.100000000000001" customHeight="1" x14ac:dyDescent="0.25">
      <c r="A64" s="7" t="s">
        <v>185</v>
      </c>
      <c r="B64" s="3" t="s">
        <v>186</v>
      </c>
      <c r="C64" s="4" t="s">
        <v>187</v>
      </c>
      <c r="D64" s="3" t="s">
        <v>145</v>
      </c>
      <c r="E64" s="3" t="s">
        <v>76</v>
      </c>
      <c r="F64" s="5">
        <v>20.55</v>
      </c>
      <c r="G64" s="16"/>
      <c r="H64" s="5">
        <f t="shared" si="3"/>
        <v>0</v>
      </c>
    </row>
    <row r="65" spans="1:8" ht="24" customHeight="1" x14ac:dyDescent="0.25">
      <c r="A65" s="7" t="s">
        <v>188</v>
      </c>
      <c r="B65" s="3" t="s">
        <v>189</v>
      </c>
      <c r="C65" s="4" t="s">
        <v>190</v>
      </c>
      <c r="D65" s="3" t="s">
        <v>99</v>
      </c>
      <c r="E65" s="3" t="s">
        <v>76</v>
      </c>
      <c r="F65" s="5">
        <v>20.58</v>
      </c>
      <c r="G65" s="16"/>
      <c r="H65" s="5">
        <f t="shared" si="3"/>
        <v>0</v>
      </c>
    </row>
    <row r="66" spans="1:8" ht="24" customHeight="1" x14ac:dyDescent="0.25">
      <c r="A66" s="7" t="s">
        <v>191</v>
      </c>
      <c r="B66" s="3" t="s">
        <v>192</v>
      </c>
      <c r="C66" s="4" t="s">
        <v>193</v>
      </c>
      <c r="D66" s="3" t="s">
        <v>99</v>
      </c>
      <c r="E66" s="3" t="s">
        <v>76</v>
      </c>
      <c r="F66" s="5">
        <v>127.12</v>
      </c>
      <c r="G66" s="16"/>
      <c r="H66" s="5">
        <f t="shared" si="3"/>
        <v>0</v>
      </c>
    </row>
    <row r="67" spans="1:8" ht="24" customHeight="1" x14ac:dyDescent="0.25">
      <c r="A67" s="7" t="s">
        <v>194</v>
      </c>
      <c r="B67" s="3" t="s">
        <v>195</v>
      </c>
      <c r="C67" s="4" t="s">
        <v>196</v>
      </c>
      <c r="D67" s="3" t="s">
        <v>16</v>
      </c>
      <c r="E67" s="3" t="s">
        <v>146</v>
      </c>
      <c r="F67" s="5">
        <v>30.46</v>
      </c>
      <c r="G67" s="16"/>
      <c r="H67" s="5">
        <f t="shared" si="3"/>
        <v>0</v>
      </c>
    </row>
    <row r="68" spans="1:8" ht="20.100000000000001" customHeight="1" x14ac:dyDescent="0.25">
      <c r="A68" s="7" t="s">
        <v>197</v>
      </c>
      <c r="B68" s="3" t="s">
        <v>198</v>
      </c>
      <c r="C68" s="4" t="s">
        <v>199</v>
      </c>
      <c r="D68" s="3" t="s">
        <v>99</v>
      </c>
      <c r="E68" s="3" t="s">
        <v>200</v>
      </c>
      <c r="F68" s="5">
        <v>69.38</v>
      </c>
      <c r="G68" s="16"/>
      <c r="H68" s="5">
        <f t="shared" si="3"/>
        <v>0</v>
      </c>
    </row>
    <row r="69" spans="1:8" ht="24" customHeight="1" x14ac:dyDescent="0.25">
      <c r="A69" s="7" t="s">
        <v>201</v>
      </c>
      <c r="B69" s="3" t="s">
        <v>202</v>
      </c>
      <c r="C69" s="4" t="s">
        <v>203</v>
      </c>
      <c r="D69" s="3" t="s">
        <v>16</v>
      </c>
      <c r="E69" s="3" t="s">
        <v>146</v>
      </c>
      <c r="F69" s="5">
        <v>19.5</v>
      </c>
      <c r="G69" s="16"/>
      <c r="H69" s="5">
        <f t="shared" si="3"/>
        <v>0</v>
      </c>
    </row>
    <row r="70" spans="1:8" ht="20.100000000000001" customHeight="1" x14ac:dyDescent="0.25">
      <c r="A70" s="7" t="s">
        <v>204</v>
      </c>
      <c r="B70" s="3" t="s">
        <v>205</v>
      </c>
      <c r="C70" s="4" t="s">
        <v>206</v>
      </c>
      <c r="D70" s="3" t="s">
        <v>52</v>
      </c>
      <c r="E70" s="3" t="s">
        <v>53</v>
      </c>
      <c r="F70" s="5">
        <v>9</v>
      </c>
      <c r="G70" s="16"/>
      <c r="H70" s="5">
        <f t="shared" si="3"/>
        <v>0</v>
      </c>
    </row>
    <row r="71" spans="1:8" ht="20.100000000000001" customHeight="1" x14ac:dyDescent="0.25">
      <c r="A71" s="7" t="s">
        <v>207</v>
      </c>
      <c r="B71" s="3" t="s">
        <v>208</v>
      </c>
      <c r="C71" s="4" t="s">
        <v>209</v>
      </c>
      <c r="D71" s="3" t="s">
        <v>99</v>
      </c>
      <c r="E71" s="3" t="s">
        <v>200</v>
      </c>
      <c r="F71" s="5">
        <v>35.799999999999997</v>
      </c>
      <c r="G71" s="16"/>
      <c r="H71" s="5">
        <f t="shared" si="3"/>
        <v>0</v>
      </c>
    </row>
    <row r="72" spans="1:8" ht="32.1" customHeight="1" x14ac:dyDescent="0.25">
      <c r="A72" s="7" t="s">
        <v>210</v>
      </c>
      <c r="B72" s="3" t="s">
        <v>211</v>
      </c>
      <c r="C72" s="4" t="s">
        <v>212</v>
      </c>
      <c r="D72" s="3" t="s">
        <v>99</v>
      </c>
      <c r="E72" s="3" t="s">
        <v>76</v>
      </c>
      <c r="F72" s="5">
        <v>48.41</v>
      </c>
      <c r="G72" s="16"/>
      <c r="H72" s="5">
        <f t="shared" si="3"/>
        <v>0</v>
      </c>
    </row>
    <row r="73" spans="1:8" ht="20.100000000000001" customHeight="1" x14ac:dyDescent="0.25">
      <c r="A73" s="7" t="s">
        <v>213</v>
      </c>
      <c r="B73" s="3" t="s">
        <v>214</v>
      </c>
      <c r="C73" s="4" t="s">
        <v>215</v>
      </c>
      <c r="D73" s="3" t="s">
        <v>52</v>
      </c>
      <c r="E73" s="3" t="s">
        <v>53</v>
      </c>
      <c r="F73" s="5">
        <v>43.1</v>
      </c>
      <c r="G73" s="16"/>
      <c r="H73" s="5">
        <f t="shared" si="3"/>
        <v>0</v>
      </c>
    </row>
    <row r="74" spans="1:8" ht="24" customHeight="1" x14ac:dyDescent="0.25">
      <c r="A74" s="7" t="s">
        <v>216</v>
      </c>
      <c r="B74" s="3" t="s">
        <v>217</v>
      </c>
      <c r="C74" s="4" t="s">
        <v>218</v>
      </c>
      <c r="D74" s="3" t="s">
        <v>16</v>
      </c>
      <c r="E74" s="3" t="s">
        <v>146</v>
      </c>
      <c r="F74" s="5">
        <v>10.4</v>
      </c>
      <c r="G74" s="16"/>
      <c r="H74" s="5">
        <f t="shared" si="3"/>
        <v>0</v>
      </c>
    </row>
    <row r="75" spans="1:8" ht="24" customHeight="1" x14ac:dyDescent="0.25">
      <c r="A75" s="7" t="s">
        <v>219</v>
      </c>
      <c r="B75" s="3" t="s">
        <v>220</v>
      </c>
      <c r="C75" s="4" t="s">
        <v>221</v>
      </c>
      <c r="D75" s="3" t="s">
        <v>16</v>
      </c>
      <c r="E75" s="3" t="s">
        <v>146</v>
      </c>
      <c r="F75" s="5">
        <v>20.8</v>
      </c>
      <c r="G75" s="16"/>
      <c r="H75" s="5">
        <f t="shared" si="3"/>
        <v>0</v>
      </c>
    </row>
    <row r="76" spans="1:8" ht="24" customHeight="1" x14ac:dyDescent="0.25">
      <c r="A76" s="7" t="s">
        <v>222</v>
      </c>
      <c r="B76" s="3" t="s">
        <v>223</v>
      </c>
      <c r="C76" s="4" t="s">
        <v>224</v>
      </c>
      <c r="D76" s="3" t="s">
        <v>16</v>
      </c>
      <c r="E76" s="3" t="s">
        <v>146</v>
      </c>
      <c r="F76" s="5">
        <v>22.15</v>
      </c>
      <c r="G76" s="16"/>
      <c r="H76" s="5">
        <f t="shared" si="3"/>
        <v>0</v>
      </c>
    </row>
    <row r="77" spans="1:8" ht="24" customHeight="1" x14ac:dyDescent="0.25">
      <c r="A77" s="7" t="s">
        <v>225</v>
      </c>
      <c r="B77" s="3" t="s">
        <v>226</v>
      </c>
      <c r="C77" s="4" t="s">
        <v>227</v>
      </c>
      <c r="D77" s="3" t="s">
        <v>16</v>
      </c>
      <c r="E77" s="3" t="s">
        <v>146</v>
      </c>
      <c r="F77" s="5">
        <v>44.3</v>
      </c>
      <c r="G77" s="16"/>
      <c r="H77" s="5">
        <f t="shared" si="3"/>
        <v>0</v>
      </c>
    </row>
    <row r="78" spans="1:8" ht="20.100000000000001" customHeight="1" x14ac:dyDescent="0.25">
      <c r="A78" s="7" t="s">
        <v>228</v>
      </c>
      <c r="B78" s="3" t="s">
        <v>229</v>
      </c>
      <c r="C78" s="4" t="s">
        <v>230</v>
      </c>
      <c r="D78" s="3" t="s">
        <v>16</v>
      </c>
      <c r="E78" s="3" t="s">
        <v>231</v>
      </c>
      <c r="F78" s="5">
        <v>240</v>
      </c>
      <c r="G78" s="16"/>
      <c r="H78" s="5">
        <f t="shared" si="3"/>
        <v>0</v>
      </c>
    </row>
    <row r="79" spans="1:8" ht="20.100000000000001" customHeight="1" x14ac:dyDescent="0.25">
      <c r="A79" s="7" t="s">
        <v>232</v>
      </c>
      <c r="B79" s="3" t="s">
        <v>233</v>
      </c>
      <c r="C79" s="4" t="s">
        <v>234</v>
      </c>
      <c r="D79" s="3" t="s">
        <v>16</v>
      </c>
      <c r="E79" s="3" t="s">
        <v>72</v>
      </c>
      <c r="F79" s="5">
        <v>11.59</v>
      </c>
      <c r="G79" s="16"/>
      <c r="H79" s="5">
        <f t="shared" si="3"/>
        <v>0</v>
      </c>
    </row>
    <row r="80" spans="1:8" ht="24" customHeight="1" x14ac:dyDescent="0.25">
      <c r="A80" s="7" t="s">
        <v>235</v>
      </c>
      <c r="B80" s="3" t="s">
        <v>236</v>
      </c>
      <c r="C80" s="4" t="s">
        <v>237</v>
      </c>
      <c r="D80" s="3" t="s">
        <v>16</v>
      </c>
      <c r="E80" s="3" t="s">
        <v>72</v>
      </c>
      <c r="F80" s="5">
        <v>11.59</v>
      </c>
      <c r="G80" s="16"/>
      <c r="H80" s="5">
        <f t="shared" si="3"/>
        <v>0</v>
      </c>
    </row>
    <row r="81" spans="1:8" ht="24" customHeight="1" x14ac:dyDescent="0.25">
      <c r="A81" s="7" t="s">
        <v>238</v>
      </c>
      <c r="B81" s="3" t="s">
        <v>239</v>
      </c>
      <c r="C81" s="4" t="s">
        <v>240</v>
      </c>
      <c r="D81" s="3" t="s">
        <v>16</v>
      </c>
      <c r="E81" s="3" t="s">
        <v>184</v>
      </c>
      <c r="F81" s="5">
        <v>19</v>
      </c>
      <c r="G81" s="16"/>
      <c r="H81" s="5">
        <f t="shared" si="3"/>
        <v>0</v>
      </c>
    </row>
    <row r="82" spans="1:8" ht="20.100000000000001" customHeight="1" x14ac:dyDescent="0.25">
      <c r="A82" s="7" t="s">
        <v>241</v>
      </c>
      <c r="B82" s="3" t="s">
        <v>242</v>
      </c>
      <c r="C82" s="4" t="s">
        <v>243</v>
      </c>
      <c r="D82" s="3" t="s">
        <v>99</v>
      </c>
      <c r="E82" s="3" t="s">
        <v>64</v>
      </c>
      <c r="F82" s="5">
        <v>12</v>
      </c>
      <c r="G82" s="16"/>
      <c r="H82" s="5">
        <f t="shared" si="3"/>
        <v>0</v>
      </c>
    </row>
    <row r="83" spans="1:8" ht="20.100000000000001" customHeight="1" x14ac:dyDescent="0.25">
      <c r="A83" s="7" t="s">
        <v>244</v>
      </c>
      <c r="B83" s="3" t="s">
        <v>245</v>
      </c>
      <c r="C83" s="4" t="s">
        <v>246</v>
      </c>
      <c r="D83" s="3" t="s">
        <v>52</v>
      </c>
      <c r="E83" s="3" t="s">
        <v>64</v>
      </c>
      <c r="F83" s="5">
        <v>4</v>
      </c>
      <c r="G83" s="16"/>
      <c r="H83" s="5">
        <f t="shared" si="3"/>
        <v>0</v>
      </c>
    </row>
    <row r="84" spans="1:8" ht="24" customHeight="1" x14ac:dyDescent="0.25">
      <c r="A84" s="7" t="s">
        <v>247</v>
      </c>
      <c r="B84" s="3" t="s">
        <v>248</v>
      </c>
      <c r="C84" s="4" t="s">
        <v>249</v>
      </c>
      <c r="D84" s="3" t="s">
        <v>99</v>
      </c>
      <c r="E84" s="3" t="s">
        <v>184</v>
      </c>
      <c r="F84" s="5">
        <v>3</v>
      </c>
      <c r="G84" s="16"/>
      <c r="H84" s="5">
        <f t="shared" si="3"/>
        <v>0</v>
      </c>
    </row>
    <row r="85" spans="1:8" ht="24" customHeight="1" x14ac:dyDescent="0.25">
      <c r="A85" s="7" t="s">
        <v>250</v>
      </c>
      <c r="B85" s="3" t="s">
        <v>251</v>
      </c>
      <c r="C85" s="4" t="s">
        <v>252</v>
      </c>
      <c r="D85" s="3" t="s">
        <v>16</v>
      </c>
      <c r="E85" s="3" t="s">
        <v>184</v>
      </c>
      <c r="F85" s="5">
        <v>40</v>
      </c>
      <c r="G85" s="16"/>
      <c r="H85" s="5">
        <f t="shared" si="3"/>
        <v>0</v>
      </c>
    </row>
    <row r="86" spans="1:8" ht="24" customHeight="1" x14ac:dyDescent="0.25">
      <c r="A86" s="7" t="s">
        <v>253</v>
      </c>
      <c r="B86" s="3" t="s">
        <v>254</v>
      </c>
      <c r="C86" s="4" t="s">
        <v>255</v>
      </c>
      <c r="D86" s="3" t="s">
        <v>16</v>
      </c>
      <c r="E86" s="3" t="s">
        <v>184</v>
      </c>
      <c r="F86" s="5">
        <v>2</v>
      </c>
      <c r="G86" s="16"/>
      <c r="H86" s="5">
        <f t="shared" si="3"/>
        <v>0</v>
      </c>
    </row>
    <row r="87" spans="1:8" ht="24" customHeight="1" x14ac:dyDescent="0.25">
      <c r="A87" s="7" t="s">
        <v>256</v>
      </c>
      <c r="B87" s="3" t="s">
        <v>251</v>
      </c>
      <c r="C87" s="4" t="s">
        <v>252</v>
      </c>
      <c r="D87" s="3" t="s">
        <v>16</v>
      </c>
      <c r="E87" s="3" t="s">
        <v>184</v>
      </c>
      <c r="F87" s="5">
        <v>5</v>
      </c>
      <c r="G87" s="16"/>
      <c r="H87" s="5">
        <f t="shared" si="3"/>
        <v>0</v>
      </c>
    </row>
    <row r="88" spans="1:8" ht="20.100000000000001" customHeight="1" x14ac:dyDescent="0.25">
      <c r="A88" s="7" t="s">
        <v>257</v>
      </c>
      <c r="B88" s="3" t="s">
        <v>258</v>
      </c>
      <c r="C88" s="4" t="s">
        <v>259</v>
      </c>
      <c r="D88" s="3" t="s">
        <v>16</v>
      </c>
      <c r="E88" s="3" t="s">
        <v>184</v>
      </c>
      <c r="F88" s="5">
        <v>3</v>
      </c>
      <c r="G88" s="16"/>
      <c r="H88" s="5">
        <f t="shared" si="3"/>
        <v>0</v>
      </c>
    </row>
    <row r="89" spans="1:8" ht="20.100000000000001" customHeight="1" x14ac:dyDescent="0.25">
      <c r="A89" s="7" t="s">
        <v>260</v>
      </c>
      <c r="B89" s="3" t="s">
        <v>261</v>
      </c>
      <c r="C89" s="4" t="s">
        <v>262</v>
      </c>
      <c r="D89" s="3" t="s">
        <v>16</v>
      </c>
      <c r="E89" s="3" t="s">
        <v>184</v>
      </c>
      <c r="F89" s="5">
        <v>5</v>
      </c>
      <c r="G89" s="16"/>
      <c r="H89" s="5">
        <f t="shared" si="3"/>
        <v>0</v>
      </c>
    </row>
    <row r="90" spans="1:8" ht="20.100000000000001" customHeight="1" x14ac:dyDescent="0.25">
      <c r="A90" s="7" t="s">
        <v>263</v>
      </c>
      <c r="B90" s="3" t="s">
        <v>264</v>
      </c>
      <c r="C90" s="4" t="s">
        <v>265</v>
      </c>
      <c r="D90" s="3" t="s">
        <v>52</v>
      </c>
      <c r="E90" s="3" t="s">
        <v>64</v>
      </c>
      <c r="F90" s="5">
        <v>2</v>
      </c>
      <c r="G90" s="16"/>
      <c r="H90" s="5">
        <f t="shared" si="3"/>
        <v>0</v>
      </c>
    </row>
    <row r="91" spans="1:8" ht="24" customHeight="1" x14ac:dyDescent="0.25">
      <c r="A91" s="7" t="s">
        <v>266</v>
      </c>
      <c r="B91" s="3" t="s">
        <v>267</v>
      </c>
      <c r="C91" s="4" t="s">
        <v>268</v>
      </c>
      <c r="D91" s="3" t="s">
        <v>99</v>
      </c>
      <c r="E91" s="3" t="s">
        <v>53</v>
      </c>
      <c r="F91" s="5">
        <v>60</v>
      </c>
      <c r="G91" s="16"/>
      <c r="H91" s="5">
        <f t="shared" si="3"/>
        <v>0</v>
      </c>
    </row>
    <row r="92" spans="1:8" ht="20.100000000000001" customHeight="1" x14ac:dyDescent="0.25">
      <c r="A92" s="7" t="s">
        <v>269</v>
      </c>
      <c r="B92" s="3" t="s">
        <v>270</v>
      </c>
      <c r="C92" s="4" t="s">
        <v>271</v>
      </c>
      <c r="D92" s="3" t="s">
        <v>99</v>
      </c>
      <c r="E92" s="3" t="s">
        <v>146</v>
      </c>
      <c r="F92" s="5">
        <v>28</v>
      </c>
      <c r="G92" s="16"/>
      <c r="H92" s="5">
        <f t="shared" ref="H92:H136" si="4">F92*G92</f>
        <v>0</v>
      </c>
    </row>
    <row r="93" spans="1:8" ht="24" customHeight="1" x14ac:dyDescent="0.25">
      <c r="A93" s="7" t="s">
        <v>272</v>
      </c>
      <c r="B93" s="3" t="s">
        <v>273</v>
      </c>
      <c r="C93" s="4" t="s">
        <v>274</v>
      </c>
      <c r="D93" s="3" t="s">
        <v>99</v>
      </c>
      <c r="E93" s="3" t="s">
        <v>146</v>
      </c>
      <c r="F93" s="5">
        <v>13</v>
      </c>
      <c r="G93" s="16"/>
      <c r="H93" s="5">
        <f t="shared" si="4"/>
        <v>0</v>
      </c>
    </row>
    <row r="94" spans="1:8" ht="24" customHeight="1" x14ac:dyDescent="0.25">
      <c r="A94" s="7" t="s">
        <v>275</v>
      </c>
      <c r="B94" s="3" t="s">
        <v>276</v>
      </c>
      <c r="C94" s="4" t="s">
        <v>277</v>
      </c>
      <c r="D94" s="3" t="s">
        <v>99</v>
      </c>
      <c r="E94" s="3" t="s">
        <v>146</v>
      </c>
      <c r="F94" s="5">
        <v>126</v>
      </c>
      <c r="G94" s="16"/>
      <c r="H94" s="5">
        <f t="shared" si="4"/>
        <v>0</v>
      </c>
    </row>
    <row r="95" spans="1:8" ht="24" customHeight="1" x14ac:dyDescent="0.25">
      <c r="A95" s="7" t="s">
        <v>278</v>
      </c>
      <c r="B95" s="3" t="s">
        <v>279</v>
      </c>
      <c r="C95" s="4" t="s">
        <v>280</v>
      </c>
      <c r="D95" s="3" t="s">
        <v>99</v>
      </c>
      <c r="E95" s="3" t="s">
        <v>146</v>
      </c>
      <c r="F95" s="5">
        <v>14</v>
      </c>
      <c r="G95" s="16"/>
      <c r="H95" s="5">
        <f t="shared" si="4"/>
        <v>0</v>
      </c>
    </row>
    <row r="96" spans="1:8" ht="24" customHeight="1" x14ac:dyDescent="0.25">
      <c r="A96" s="7" t="s">
        <v>281</v>
      </c>
      <c r="B96" s="3" t="s">
        <v>282</v>
      </c>
      <c r="C96" s="4" t="s">
        <v>283</v>
      </c>
      <c r="D96" s="3" t="s">
        <v>16</v>
      </c>
      <c r="E96" s="3" t="s">
        <v>146</v>
      </c>
      <c r="F96" s="5">
        <v>828</v>
      </c>
      <c r="G96" s="16"/>
      <c r="H96" s="5">
        <f t="shared" si="4"/>
        <v>0</v>
      </c>
    </row>
    <row r="97" spans="1:8" ht="24" customHeight="1" x14ac:dyDescent="0.25">
      <c r="A97" s="7" t="s">
        <v>284</v>
      </c>
      <c r="B97" s="3" t="s">
        <v>285</v>
      </c>
      <c r="C97" s="4" t="s">
        <v>286</v>
      </c>
      <c r="D97" s="3" t="s">
        <v>16</v>
      </c>
      <c r="E97" s="3" t="s">
        <v>146</v>
      </c>
      <c r="F97" s="5">
        <v>1060</v>
      </c>
      <c r="G97" s="16"/>
      <c r="H97" s="5">
        <f t="shared" si="4"/>
        <v>0</v>
      </c>
    </row>
    <row r="98" spans="1:8" ht="20.100000000000001" customHeight="1" x14ac:dyDescent="0.25">
      <c r="A98" s="7" t="s">
        <v>287</v>
      </c>
      <c r="B98" s="3" t="s">
        <v>288</v>
      </c>
      <c r="C98" s="4" t="s">
        <v>289</v>
      </c>
      <c r="D98" s="3" t="s">
        <v>99</v>
      </c>
      <c r="E98" s="3" t="s">
        <v>290</v>
      </c>
      <c r="F98" s="5">
        <v>3</v>
      </c>
      <c r="G98" s="16"/>
      <c r="H98" s="5">
        <f t="shared" si="4"/>
        <v>0</v>
      </c>
    </row>
    <row r="99" spans="1:8" ht="24" customHeight="1" x14ac:dyDescent="0.25">
      <c r="A99" s="7" t="s">
        <v>291</v>
      </c>
      <c r="B99" s="3" t="s">
        <v>292</v>
      </c>
      <c r="C99" s="4" t="s">
        <v>293</v>
      </c>
      <c r="D99" s="3" t="s">
        <v>16</v>
      </c>
      <c r="E99" s="3" t="s">
        <v>184</v>
      </c>
      <c r="F99" s="5">
        <v>2</v>
      </c>
      <c r="G99" s="16"/>
      <c r="H99" s="5">
        <f t="shared" si="4"/>
        <v>0</v>
      </c>
    </row>
    <row r="100" spans="1:8" ht="24" customHeight="1" x14ac:dyDescent="0.25">
      <c r="A100" s="7" t="s">
        <v>294</v>
      </c>
      <c r="B100" s="3" t="s">
        <v>295</v>
      </c>
      <c r="C100" s="4" t="s">
        <v>296</v>
      </c>
      <c r="D100" s="3" t="s">
        <v>16</v>
      </c>
      <c r="E100" s="3" t="s">
        <v>184</v>
      </c>
      <c r="F100" s="5">
        <v>2</v>
      </c>
      <c r="G100" s="16"/>
      <c r="H100" s="5">
        <f t="shared" si="4"/>
        <v>0</v>
      </c>
    </row>
    <row r="101" spans="1:8" ht="24" customHeight="1" x14ac:dyDescent="0.25">
      <c r="A101" s="7" t="s">
        <v>297</v>
      </c>
      <c r="B101" s="3" t="s">
        <v>298</v>
      </c>
      <c r="C101" s="4" t="s">
        <v>299</v>
      </c>
      <c r="D101" s="3" t="s">
        <v>99</v>
      </c>
      <c r="E101" s="3" t="s">
        <v>64</v>
      </c>
      <c r="F101" s="5">
        <v>5</v>
      </c>
      <c r="G101" s="16"/>
      <c r="H101" s="5">
        <f t="shared" si="4"/>
        <v>0</v>
      </c>
    </row>
    <row r="102" spans="1:8" ht="24" customHeight="1" x14ac:dyDescent="0.25">
      <c r="A102" s="7" t="s">
        <v>300</v>
      </c>
      <c r="B102" s="3" t="s">
        <v>301</v>
      </c>
      <c r="C102" s="4" t="s">
        <v>302</v>
      </c>
      <c r="D102" s="3" t="s">
        <v>99</v>
      </c>
      <c r="E102" s="3" t="s">
        <v>64</v>
      </c>
      <c r="F102" s="5">
        <v>24</v>
      </c>
      <c r="G102" s="16"/>
      <c r="H102" s="5">
        <f t="shared" si="4"/>
        <v>0</v>
      </c>
    </row>
    <row r="103" spans="1:8" ht="20.100000000000001" customHeight="1" x14ac:dyDescent="0.25">
      <c r="A103" s="7" t="s">
        <v>303</v>
      </c>
      <c r="B103" s="3" t="s">
        <v>304</v>
      </c>
      <c r="C103" s="4" t="s">
        <v>305</v>
      </c>
      <c r="D103" s="3" t="s">
        <v>145</v>
      </c>
      <c r="E103" s="3" t="s">
        <v>184</v>
      </c>
      <c r="F103" s="5">
        <v>2</v>
      </c>
      <c r="G103" s="16"/>
      <c r="H103" s="5">
        <f t="shared" si="4"/>
        <v>0</v>
      </c>
    </row>
    <row r="104" spans="1:8" ht="20.100000000000001" customHeight="1" x14ac:dyDescent="0.25">
      <c r="A104" s="7" t="s">
        <v>306</v>
      </c>
      <c r="B104" s="3" t="s">
        <v>307</v>
      </c>
      <c r="C104" s="4" t="s">
        <v>308</v>
      </c>
      <c r="D104" s="3" t="s">
        <v>145</v>
      </c>
      <c r="E104" s="3" t="s">
        <v>184</v>
      </c>
      <c r="F104" s="5">
        <v>1</v>
      </c>
      <c r="G104" s="16"/>
      <c r="H104" s="5">
        <f t="shared" si="4"/>
        <v>0</v>
      </c>
    </row>
    <row r="105" spans="1:8" ht="24" customHeight="1" x14ac:dyDescent="0.25">
      <c r="A105" s="7" t="s">
        <v>309</v>
      </c>
      <c r="B105" s="3" t="s">
        <v>310</v>
      </c>
      <c r="C105" s="4" t="s">
        <v>311</v>
      </c>
      <c r="D105" s="3" t="s">
        <v>16</v>
      </c>
      <c r="E105" s="3" t="s">
        <v>184</v>
      </c>
      <c r="F105" s="5">
        <v>16</v>
      </c>
      <c r="G105" s="16"/>
      <c r="H105" s="5">
        <f t="shared" si="4"/>
        <v>0</v>
      </c>
    </row>
    <row r="106" spans="1:8" ht="20.100000000000001" customHeight="1" x14ac:dyDescent="0.25">
      <c r="A106" s="7" t="s">
        <v>312</v>
      </c>
      <c r="B106" s="3" t="s">
        <v>313</v>
      </c>
      <c r="C106" s="4" t="s">
        <v>314</v>
      </c>
      <c r="D106" s="3" t="s">
        <v>99</v>
      </c>
      <c r="E106" s="3" t="s">
        <v>290</v>
      </c>
      <c r="F106" s="5">
        <v>1</v>
      </c>
      <c r="G106" s="16"/>
      <c r="H106" s="5">
        <f t="shared" si="4"/>
        <v>0</v>
      </c>
    </row>
    <row r="107" spans="1:8" ht="20.100000000000001" customHeight="1" x14ac:dyDescent="0.25">
      <c r="A107" s="7" t="s">
        <v>315</v>
      </c>
      <c r="B107" s="3" t="s">
        <v>316</v>
      </c>
      <c r="C107" s="4" t="s">
        <v>317</v>
      </c>
      <c r="D107" s="3" t="s">
        <v>52</v>
      </c>
      <c r="E107" s="3" t="s">
        <v>64</v>
      </c>
      <c r="F107" s="5">
        <v>2</v>
      </c>
      <c r="G107" s="16"/>
      <c r="H107" s="5">
        <f t="shared" si="4"/>
        <v>0</v>
      </c>
    </row>
    <row r="108" spans="1:8" ht="20.100000000000001" customHeight="1" x14ac:dyDescent="0.25">
      <c r="A108" s="7" t="s">
        <v>318</v>
      </c>
      <c r="B108" s="3" t="s">
        <v>319</v>
      </c>
      <c r="C108" s="4" t="s">
        <v>320</v>
      </c>
      <c r="D108" s="3" t="s">
        <v>52</v>
      </c>
      <c r="E108" s="3" t="s">
        <v>64</v>
      </c>
      <c r="F108" s="5">
        <v>2</v>
      </c>
      <c r="G108" s="16"/>
      <c r="H108" s="5">
        <f t="shared" si="4"/>
        <v>0</v>
      </c>
    </row>
    <row r="109" spans="1:8" ht="20.100000000000001" customHeight="1" x14ac:dyDescent="0.25">
      <c r="A109" s="7" t="s">
        <v>321</v>
      </c>
      <c r="B109" s="3" t="s">
        <v>322</v>
      </c>
      <c r="C109" s="4" t="s">
        <v>323</v>
      </c>
      <c r="D109" s="3" t="s">
        <v>16</v>
      </c>
      <c r="E109" s="3" t="s">
        <v>184</v>
      </c>
      <c r="F109" s="5">
        <v>2</v>
      </c>
      <c r="G109" s="16"/>
      <c r="H109" s="5">
        <f t="shared" si="4"/>
        <v>0</v>
      </c>
    </row>
    <row r="110" spans="1:8" ht="20.100000000000001" customHeight="1" x14ac:dyDescent="0.25">
      <c r="A110" s="7" t="s">
        <v>324</v>
      </c>
      <c r="B110" s="3" t="s">
        <v>325</v>
      </c>
      <c r="C110" s="4" t="s">
        <v>326</v>
      </c>
      <c r="D110" s="3" t="s">
        <v>99</v>
      </c>
      <c r="E110" s="3" t="s">
        <v>184</v>
      </c>
      <c r="F110" s="5">
        <v>27</v>
      </c>
      <c r="G110" s="16"/>
      <c r="H110" s="5">
        <f t="shared" si="4"/>
        <v>0</v>
      </c>
    </row>
    <row r="111" spans="1:8" ht="20.100000000000001" customHeight="1" x14ac:dyDescent="0.25">
      <c r="A111" s="7" t="s">
        <v>327</v>
      </c>
      <c r="B111" s="3" t="s">
        <v>328</v>
      </c>
      <c r="C111" s="4" t="s">
        <v>329</v>
      </c>
      <c r="D111" s="3" t="s">
        <v>99</v>
      </c>
      <c r="E111" s="3" t="s">
        <v>184</v>
      </c>
      <c r="F111" s="5">
        <v>2</v>
      </c>
      <c r="G111" s="16"/>
      <c r="H111" s="5">
        <f t="shared" si="4"/>
        <v>0</v>
      </c>
    </row>
    <row r="112" spans="1:8" ht="20.100000000000001" customHeight="1" x14ac:dyDescent="0.25">
      <c r="A112" s="7" t="s">
        <v>330</v>
      </c>
      <c r="B112" s="3" t="s">
        <v>331</v>
      </c>
      <c r="C112" s="4" t="s">
        <v>332</v>
      </c>
      <c r="D112" s="3" t="s">
        <v>333</v>
      </c>
      <c r="E112" s="3" t="s">
        <v>53</v>
      </c>
      <c r="F112" s="5">
        <v>63</v>
      </c>
      <c r="G112" s="16"/>
      <c r="H112" s="5">
        <f t="shared" si="4"/>
        <v>0</v>
      </c>
    </row>
    <row r="113" spans="1:8" ht="20.100000000000001" customHeight="1" x14ac:dyDescent="0.25">
      <c r="A113" s="7" t="s">
        <v>334</v>
      </c>
      <c r="B113" s="3" t="s">
        <v>335</v>
      </c>
      <c r="C113" s="4" t="s">
        <v>336</v>
      </c>
      <c r="D113" s="3" t="s">
        <v>52</v>
      </c>
      <c r="E113" s="3" t="s">
        <v>64</v>
      </c>
      <c r="F113" s="5">
        <v>30</v>
      </c>
      <c r="G113" s="16"/>
      <c r="H113" s="5">
        <f t="shared" si="4"/>
        <v>0</v>
      </c>
    </row>
    <row r="114" spans="1:8" ht="20.100000000000001" customHeight="1" x14ac:dyDescent="0.25">
      <c r="A114" s="7" t="s">
        <v>337</v>
      </c>
      <c r="B114" s="3" t="s">
        <v>338</v>
      </c>
      <c r="C114" s="4" t="s">
        <v>339</v>
      </c>
      <c r="D114" s="3" t="s">
        <v>99</v>
      </c>
      <c r="E114" s="3" t="s">
        <v>64</v>
      </c>
      <c r="F114" s="5">
        <v>1</v>
      </c>
      <c r="G114" s="16"/>
      <c r="H114" s="5">
        <f t="shared" si="4"/>
        <v>0</v>
      </c>
    </row>
    <row r="115" spans="1:8" ht="20.100000000000001" customHeight="1" x14ac:dyDescent="0.25">
      <c r="A115" s="7" t="s">
        <v>340</v>
      </c>
      <c r="B115" s="3" t="s">
        <v>341</v>
      </c>
      <c r="C115" s="4" t="s">
        <v>342</v>
      </c>
      <c r="D115" s="3" t="s">
        <v>16</v>
      </c>
      <c r="E115" s="3" t="s">
        <v>184</v>
      </c>
      <c r="F115" s="5">
        <v>19</v>
      </c>
      <c r="G115" s="16"/>
      <c r="H115" s="5">
        <f t="shared" si="4"/>
        <v>0</v>
      </c>
    </row>
    <row r="116" spans="1:8" ht="20.100000000000001" customHeight="1" x14ac:dyDescent="0.25">
      <c r="A116" s="7" t="s">
        <v>343</v>
      </c>
      <c r="B116" s="3" t="s">
        <v>344</v>
      </c>
      <c r="C116" s="4" t="s">
        <v>345</v>
      </c>
      <c r="D116" s="3" t="s">
        <v>16</v>
      </c>
      <c r="E116" s="3" t="s">
        <v>146</v>
      </c>
      <c r="F116" s="5">
        <v>15</v>
      </c>
      <c r="G116" s="16"/>
      <c r="H116" s="5">
        <f t="shared" si="4"/>
        <v>0</v>
      </c>
    </row>
    <row r="117" spans="1:8" ht="24" customHeight="1" x14ac:dyDescent="0.25">
      <c r="A117" s="7" t="s">
        <v>346</v>
      </c>
      <c r="B117" s="3" t="s">
        <v>347</v>
      </c>
      <c r="C117" s="4" t="s">
        <v>348</v>
      </c>
      <c r="D117" s="3" t="s">
        <v>16</v>
      </c>
      <c r="E117" s="3" t="s">
        <v>146</v>
      </c>
      <c r="F117" s="5">
        <v>15</v>
      </c>
      <c r="G117" s="16"/>
      <c r="H117" s="5">
        <f t="shared" si="4"/>
        <v>0</v>
      </c>
    </row>
    <row r="118" spans="1:8" ht="20.100000000000001" customHeight="1" x14ac:dyDescent="0.25">
      <c r="A118" s="7" t="s">
        <v>349</v>
      </c>
      <c r="B118" s="3" t="s">
        <v>350</v>
      </c>
      <c r="C118" s="4" t="s">
        <v>351</v>
      </c>
      <c r="D118" s="3" t="s">
        <v>52</v>
      </c>
      <c r="E118" s="3" t="s">
        <v>64</v>
      </c>
      <c r="F118" s="5">
        <v>21</v>
      </c>
      <c r="G118" s="16"/>
      <c r="H118" s="5">
        <f t="shared" si="4"/>
        <v>0</v>
      </c>
    </row>
    <row r="119" spans="1:8" ht="20.100000000000001" customHeight="1" x14ac:dyDescent="0.25">
      <c r="A119" s="7" t="s">
        <v>352</v>
      </c>
      <c r="B119" s="3" t="s">
        <v>353</v>
      </c>
      <c r="C119" s="4" t="s">
        <v>354</v>
      </c>
      <c r="D119" s="3" t="s">
        <v>52</v>
      </c>
      <c r="E119" s="3" t="s">
        <v>53</v>
      </c>
      <c r="F119" s="5">
        <v>876</v>
      </c>
      <c r="G119" s="16"/>
      <c r="H119" s="5">
        <f t="shared" si="4"/>
        <v>0</v>
      </c>
    </row>
    <row r="120" spans="1:8" ht="20.100000000000001" customHeight="1" x14ac:dyDescent="0.25">
      <c r="A120" s="7" t="s">
        <v>355</v>
      </c>
      <c r="B120" s="3" t="s">
        <v>356</v>
      </c>
      <c r="C120" s="4" t="s">
        <v>357</v>
      </c>
      <c r="D120" s="3" t="s">
        <v>99</v>
      </c>
      <c r="E120" s="3" t="s">
        <v>146</v>
      </c>
      <c r="F120" s="5">
        <v>6</v>
      </c>
      <c r="G120" s="16"/>
      <c r="H120" s="5">
        <f t="shared" si="4"/>
        <v>0</v>
      </c>
    </row>
    <row r="121" spans="1:8" ht="24" customHeight="1" x14ac:dyDescent="0.25">
      <c r="A121" s="7" t="s">
        <v>358</v>
      </c>
      <c r="B121" s="3" t="s">
        <v>279</v>
      </c>
      <c r="C121" s="4" t="s">
        <v>359</v>
      </c>
      <c r="D121" s="3" t="s">
        <v>99</v>
      </c>
      <c r="E121" s="3" t="s">
        <v>146</v>
      </c>
      <c r="F121" s="5">
        <v>70</v>
      </c>
      <c r="G121" s="16"/>
      <c r="H121" s="5">
        <f t="shared" si="4"/>
        <v>0</v>
      </c>
    </row>
    <row r="122" spans="1:8" ht="24" customHeight="1" x14ac:dyDescent="0.25">
      <c r="A122" s="7" t="s">
        <v>360</v>
      </c>
      <c r="B122" s="3" t="s">
        <v>273</v>
      </c>
      <c r="C122" s="4" t="s">
        <v>274</v>
      </c>
      <c r="D122" s="3" t="s">
        <v>99</v>
      </c>
      <c r="E122" s="3" t="s">
        <v>146</v>
      </c>
      <c r="F122" s="5">
        <v>20</v>
      </c>
      <c r="G122" s="16"/>
      <c r="H122" s="5">
        <f t="shared" si="4"/>
        <v>0</v>
      </c>
    </row>
    <row r="123" spans="1:8" ht="24" customHeight="1" x14ac:dyDescent="0.25">
      <c r="A123" s="7" t="s">
        <v>361</v>
      </c>
      <c r="B123" s="3" t="s">
        <v>362</v>
      </c>
      <c r="C123" s="4" t="s">
        <v>363</v>
      </c>
      <c r="D123" s="3" t="s">
        <v>16</v>
      </c>
      <c r="E123" s="3" t="s">
        <v>184</v>
      </c>
      <c r="F123" s="5">
        <v>2</v>
      </c>
      <c r="G123" s="16"/>
      <c r="H123" s="5">
        <f t="shared" si="4"/>
        <v>0</v>
      </c>
    </row>
    <row r="124" spans="1:8" ht="24" customHeight="1" x14ac:dyDescent="0.25">
      <c r="A124" s="7" t="s">
        <v>364</v>
      </c>
      <c r="B124" s="3" t="s">
        <v>254</v>
      </c>
      <c r="C124" s="4" t="s">
        <v>255</v>
      </c>
      <c r="D124" s="3" t="s">
        <v>16</v>
      </c>
      <c r="E124" s="3" t="s">
        <v>184</v>
      </c>
      <c r="F124" s="5">
        <v>16</v>
      </c>
      <c r="G124" s="16"/>
      <c r="H124" s="5">
        <f t="shared" si="4"/>
        <v>0</v>
      </c>
    </row>
    <row r="125" spans="1:8" ht="20.100000000000001" customHeight="1" x14ac:dyDescent="0.25">
      <c r="A125" s="7" t="s">
        <v>365</v>
      </c>
      <c r="B125" s="3" t="s">
        <v>366</v>
      </c>
      <c r="C125" s="4" t="s">
        <v>367</v>
      </c>
      <c r="D125" s="3" t="s">
        <v>145</v>
      </c>
      <c r="E125" s="3" t="s">
        <v>184</v>
      </c>
      <c r="F125" s="5">
        <v>2</v>
      </c>
      <c r="G125" s="16"/>
      <c r="H125" s="5">
        <f t="shared" si="4"/>
        <v>0</v>
      </c>
    </row>
    <row r="126" spans="1:8" ht="20.100000000000001" customHeight="1" x14ac:dyDescent="0.25">
      <c r="A126" s="7" t="s">
        <v>368</v>
      </c>
      <c r="B126" s="3" t="s">
        <v>369</v>
      </c>
      <c r="C126" s="4" t="s">
        <v>370</v>
      </c>
      <c r="D126" s="3" t="s">
        <v>145</v>
      </c>
      <c r="E126" s="3" t="s">
        <v>184</v>
      </c>
      <c r="F126" s="5">
        <v>1</v>
      </c>
      <c r="G126" s="16"/>
      <c r="H126" s="5">
        <f t="shared" si="4"/>
        <v>0</v>
      </c>
    </row>
    <row r="127" spans="1:8" ht="20.100000000000001" customHeight="1" x14ac:dyDescent="0.25">
      <c r="A127" s="7" t="s">
        <v>371</v>
      </c>
      <c r="B127" s="3" t="s">
        <v>372</v>
      </c>
      <c r="C127" s="4" t="s">
        <v>373</v>
      </c>
      <c r="D127" s="3" t="s">
        <v>52</v>
      </c>
      <c r="E127" s="3" t="s">
        <v>64</v>
      </c>
      <c r="F127" s="5">
        <v>42</v>
      </c>
      <c r="G127" s="16"/>
      <c r="H127" s="5">
        <f t="shared" si="4"/>
        <v>0</v>
      </c>
    </row>
    <row r="128" spans="1:8" ht="20.100000000000001" customHeight="1" x14ac:dyDescent="0.25">
      <c r="A128" s="7" t="s">
        <v>374</v>
      </c>
      <c r="B128" s="3" t="s">
        <v>375</v>
      </c>
      <c r="C128" s="4" t="s">
        <v>376</v>
      </c>
      <c r="D128" s="3" t="s">
        <v>52</v>
      </c>
      <c r="E128" s="3" t="s">
        <v>64</v>
      </c>
      <c r="F128" s="5">
        <v>2</v>
      </c>
      <c r="G128" s="16"/>
      <c r="H128" s="5">
        <f t="shared" si="4"/>
        <v>0</v>
      </c>
    </row>
    <row r="129" spans="1:8" ht="20.100000000000001" customHeight="1" x14ac:dyDescent="0.25">
      <c r="A129" s="7" t="s">
        <v>377</v>
      </c>
      <c r="B129" s="3" t="s">
        <v>378</v>
      </c>
      <c r="C129" s="4" t="s">
        <v>379</v>
      </c>
      <c r="D129" s="3" t="s">
        <v>145</v>
      </c>
      <c r="E129" s="3" t="s">
        <v>184</v>
      </c>
      <c r="F129" s="5">
        <v>2</v>
      </c>
      <c r="G129" s="16"/>
      <c r="H129" s="5">
        <f t="shared" si="4"/>
        <v>0</v>
      </c>
    </row>
    <row r="130" spans="1:8" ht="20.100000000000001" customHeight="1" x14ac:dyDescent="0.25">
      <c r="A130" s="7" t="s">
        <v>380</v>
      </c>
      <c r="B130" s="3" t="s">
        <v>381</v>
      </c>
      <c r="C130" s="4" t="s">
        <v>382</v>
      </c>
      <c r="D130" s="3" t="s">
        <v>99</v>
      </c>
      <c r="E130" s="3" t="s">
        <v>64</v>
      </c>
      <c r="F130" s="5">
        <v>2</v>
      </c>
      <c r="G130" s="16"/>
      <c r="H130" s="5">
        <f t="shared" si="4"/>
        <v>0</v>
      </c>
    </row>
    <row r="131" spans="1:8" ht="20.100000000000001" customHeight="1" x14ac:dyDescent="0.25">
      <c r="A131" s="7" t="s">
        <v>383</v>
      </c>
      <c r="B131" s="3" t="s">
        <v>384</v>
      </c>
      <c r="C131" s="4" t="s">
        <v>385</v>
      </c>
      <c r="D131" s="3" t="s">
        <v>16</v>
      </c>
      <c r="E131" s="3" t="s">
        <v>184</v>
      </c>
      <c r="F131" s="5">
        <v>4</v>
      </c>
      <c r="G131" s="16"/>
      <c r="H131" s="5">
        <f t="shared" si="4"/>
        <v>0</v>
      </c>
    </row>
    <row r="132" spans="1:8" ht="20.100000000000001" customHeight="1" x14ac:dyDescent="0.25">
      <c r="A132" s="7" t="s">
        <v>386</v>
      </c>
      <c r="B132" s="3" t="s">
        <v>387</v>
      </c>
      <c r="C132" s="4" t="s">
        <v>388</v>
      </c>
      <c r="D132" s="3" t="s">
        <v>52</v>
      </c>
      <c r="E132" s="3" t="s">
        <v>64</v>
      </c>
      <c r="F132" s="5">
        <v>4</v>
      </c>
      <c r="G132" s="16"/>
      <c r="H132" s="5">
        <f t="shared" si="4"/>
        <v>0</v>
      </c>
    </row>
    <row r="133" spans="1:8" ht="20.100000000000001" customHeight="1" x14ac:dyDescent="0.25">
      <c r="A133" s="7" t="s">
        <v>389</v>
      </c>
      <c r="B133" s="3" t="s">
        <v>390</v>
      </c>
      <c r="C133" s="4" t="s">
        <v>391</v>
      </c>
      <c r="D133" s="3" t="s">
        <v>52</v>
      </c>
      <c r="E133" s="3" t="s">
        <v>392</v>
      </c>
      <c r="F133" s="5">
        <v>8</v>
      </c>
      <c r="G133" s="16"/>
      <c r="H133" s="5">
        <f t="shared" si="4"/>
        <v>0</v>
      </c>
    </row>
    <row r="134" spans="1:8" ht="20.100000000000001" customHeight="1" x14ac:dyDescent="0.25">
      <c r="A134" s="7" t="s">
        <v>393</v>
      </c>
      <c r="B134" s="3" t="s">
        <v>394</v>
      </c>
      <c r="C134" s="4" t="s">
        <v>395</v>
      </c>
      <c r="D134" s="3" t="s">
        <v>16</v>
      </c>
      <c r="E134" s="3" t="s">
        <v>76</v>
      </c>
      <c r="F134" s="5">
        <v>8</v>
      </c>
      <c r="G134" s="16"/>
      <c r="H134" s="5">
        <f t="shared" si="4"/>
        <v>0</v>
      </c>
    </row>
    <row r="135" spans="1:8" ht="24" customHeight="1" x14ac:dyDescent="0.25">
      <c r="A135" s="7" t="s">
        <v>396</v>
      </c>
      <c r="B135" s="3" t="s">
        <v>397</v>
      </c>
      <c r="C135" s="4" t="s">
        <v>398</v>
      </c>
      <c r="D135" s="3" t="s">
        <v>99</v>
      </c>
      <c r="E135" s="3" t="s">
        <v>392</v>
      </c>
      <c r="F135" s="5">
        <v>4</v>
      </c>
      <c r="G135" s="16"/>
      <c r="H135" s="5">
        <f t="shared" si="4"/>
        <v>0</v>
      </c>
    </row>
    <row r="136" spans="1:8" ht="20.100000000000001" customHeight="1" x14ac:dyDescent="0.25">
      <c r="A136" s="7" t="s">
        <v>399</v>
      </c>
      <c r="B136" s="3" t="s">
        <v>400</v>
      </c>
      <c r="C136" s="4" t="s">
        <v>401</v>
      </c>
      <c r="D136" s="3" t="s">
        <v>16</v>
      </c>
      <c r="E136" s="3" t="s">
        <v>76</v>
      </c>
      <c r="F136" s="5">
        <v>300</v>
      </c>
      <c r="G136" s="16"/>
      <c r="H136" s="5">
        <f t="shared" si="4"/>
        <v>0</v>
      </c>
    </row>
    <row r="137" spans="1:8" ht="20.100000000000001" customHeight="1" x14ac:dyDescent="0.25">
      <c r="A137" s="6" t="s">
        <v>402</v>
      </c>
      <c r="B137" s="18" t="s">
        <v>403</v>
      </c>
      <c r="C137" s="19"/>
      <c r="D137" s="19"/>
      <c r="E137" s="14"/>
      <c r="F137" s="14"/>
      <c r="G137" s="15"/>
      <c r="H137" s="2">
        <f>SUM(H138:H182)</f>
        <v>0</v>
      </c>
    </row>
    <row r="138" spans="1:8" ht="20.100000000000001" customHeight="1" x14ac:dyDescent="0.25">
      <c r="A138" s="7" t="s">
        <v>404</v>
      </c>
      <c r="B138" s="3" t="s">
        <v>405</v>
      </c>
      <c r="C138" s="4" t="s">
        <v>406</v>
      </c>
      <c r="D138" s="3" t="s">
        <v>16</v>
      </c>
      <c r="E138" s="3" t="s">
        <v>72</v>
      </c>
      <c r="F138" s="5">
        <v>2.77</v>
      </c>
      <c r="G138" s="16"/>
      <c r="H138" s="5">
        <f t="shared" ref="H138:H182" si="5">F138*G138</f>
        <v>0</v>
      </c>
    </row>
    <row r="139" spans="1:8" ht="20.100000000000001" customHeight="1" x14ac:dyDescent="0.25">
      <c r="A139" s="7" t="s">
        <v>407</v>
      </c>
      <c r="B139" s="3" t="s">
        <v>408</v>
      </c>
      <c r="C139" s="4" t="s">
        <v>409</v>
      </c>
      <c r="D139" s="3" t="s">
        <v>52</v>
      </c>
      <c r="E139" s="3" t="s">
        <v>168</v>
      </c>
      <c r="F139" s="5">
        <v>7.64</v>
      </c>
      <c r="G139" s="16"/>
      <c r="H139" s="5">
        <f t="shared" si="5"/>
        <v>0</v>
      </c>
    </row>
    <row r="140" spans="1:8" ht="20.100000000000001" customHeight="1" x14ac:dyDescent="0.25">
      <c r="A140" s="7" t="s">
        <v>410</v>
      </c>
      <c r="B140" s="3" t="s">
        <v>411</v>
      </c>
      <c r="C140" s="4" t="s">
        <v>412</v>
      </c>
      <c r="D140" s="3" t="s">
        <v>52</v>
      </c>
      <c r="E140" s="3" t="s">
        <v>53</v>
      </c>
      <c r="F140" s="5">
        <v>5.0999999999999996</v>
      </c>
      <c r="G140" s="16"/>
      <c r="H140" s="5">
        <f t="shared" si="5"/>
        <v>0</v>
      </c>
    </row>
    <row r="141" spans="1:8" ht="20.100000000000001" customHeight="1" x14ac:dyDescent="0.25">
      <c r="A141" s="7" t="s">
        <v>413</v>
      </c>
      <c r="B141" s="3" t="s">
        <v>81</v>
      </c>
      <c r="C141" s="4" t="s">
        <v>82</v>
      </c>
      <c r="D141" s="3" t="s">
        <v>16</v>
      </c>
      <c r="E141" s="3" t="s">
        <v>72</v>
      </c>
      <c r="F141" s="5">
        <v>2.29</v>
      </c>
      <c r="G141" s="16"/>
      <c r="H141" s="5">
        <f t="shared" si="5"/>
        <v>0</v>
      </c>
    </row>
    <row r="142" spans="1:8" ht="24" customHeight="1" x14ac:dyDescent="0.25">
      <c r="A142" s="7" t="s">
        <v>414</v>
      </c>
      <c r="B142" s="3" t="s">
        <v>415</v>
      </c>
      <c r="C142" s="4" t="s">
        <v>416</v>
      </c>
      <c r="D142" s="3" t="s">
        <v>16</v>
      </c>
      <c r="E142" s="3" t="s">
        <v>146</v>
      </c>
      <c r="F142" s="5">
        <v>19.059999999999999</v>
      </c>
      <c r="G142" s="16"/>
      <c r="H142" s="5">
        <f t="shared" si="5"/>
        <v>0</v>
      </c>
    </row>
    <row r="143" spans="1:8" ht="32.1" customHeight="1" x14ac:dyDescent="0.25">
      <c r="A143" s="7" t="s">
        <v>417</v>
      </c>
      <c r="B143" s="3" t="s">
        <v>418</v>
      </c>
      <c r="C143" s="4" t="s">
        <v>419</v>
      </c>
      <c r="D143" s="3" t="s">
        <v>16</v>
      </c>
      <c r="E143" s="3" t="s">
        <v>146</v>
      </c>
      <c r="F143" s="5">
        <v>3.05</v>
      </c>
      <c r="G143" s="16"/>
      <c r="H143" s="5">
        <f t="shared" si="5"/>
        <v>0</v>
      </c>
    </row>
    <row r="144" spans="1:8" ht="32.1" customHeight="1" x14ac:dyDescent="0.25">
      <c r="A144" s="7" t="s">
        <v>420</v>
      </c>
      <c r="B144" s="3" t="s">
        <v>421</v>
      </c>
      <c r="C144" s="4" t="s">
        <v>422</v>
      </c>
      <c r="D144" s="3" t="s">
        <v>16</v>
      </c>
      <c r="E144" s="3" t="s">
        <v>184</v>
      </c>
      <c r="F144" s="5">
        <v>4</v>
      </c>
      <c r="G144" s="16"/>
      <c r="H144" s="5">
        <f t="shared" si="5"/>
        <v>0</v>
      </c>
    </row>
    <row r="145" spans="1:8" ht="24" customHeight="1" x14ac:dyDescent="0.25">
      <c r="A145" s="7" t="s">
        <v>423</v>
      </c>
      <c r="B145" s="3" t="s">
        <v>424</v>
      </c>
      <c r="C145" s="4" t="s">
        <v>425</v>
      </c>
      <c r="D145" s="3" t="s">
        <v>16</v>
      </c>
      <c r="E145" s="3" t="s">
        <v>184</v>
      </c>
      <c r="F145" s="5">
        <v>4</v>
      </c>
      <c r="G145" s="16"/>
      <c r="H145" s="5">
        <f t="shared" si="5"/>
        <v>0</v>
      </c>
    </row>
    <row r="146" spans="1:8" ht="32.1" customHeight="1" x14ac:dyDescent="0.25">
      <c r="A146" s="7" t="s">
        <v>426</v>
      </c>
      <c r="B146" s="3" t="s">
        <v>427</v>
      </c>
      <c r="C146" s="4" t="s">
        <v>428</v>
      </c>
      <c r="D146" s="3" t="s">
        <v>16</v>
      </c>
      <c r="E146" s="3" t="s">
        <v>146</v>
      </c>
      <c r="F146" s="5">
        <v>9</v>
      </c>
      <c r="G146" s="16"/>
      <c r="H146" s="5">
        <f t="shared" si="5"/>
        <v>0</v>
      </c>
    </row>
    <row r="147" spans="1:8" ht="24" customHeight="1" x14ac:dyDescent="0.25">
      <c r="A147" s="7" t="s">
        <v>429</v>
      </c>
      <c r="B147" s="3" t="s">
        <v>430</v>
      </c>
      <c r="C147" s="4" t="s">
        <v>431</v>
      </c>
      <c r="D147" s="3" t="s">
        <v>16</v>
      </c>
      <c r="E147" s="3" t="s">
        <v>76</v>
      </c>
      <c r="F147" s="5">
        <v>7.64</v>
      </c>
      <c r="G147" s="16"/>
      <c r="H147" s="5">
        <f t="shared" si="5"/>
        <v>0</v>
      </c>
    </row>
    <row r="148" spans="1:8" ht="20.100000000000001" customHeight="1" x14ac:dyDescent="0.25">
      <c r="A148" s="7" t="s">
        <v>432</v>
      </c>
      <c r="B148" s="3" t="s">
        <v>433</v>
      </c>
      <c r="C148" s="4" t="s">
        <v>434</v>
      </c>
      <c r="D148" s="3" t="s">
        <v>145</v>
      </c>
      <c r="E148" s="3" t="s">
        <v>184</v>
      </c>
      <c r="F148" s="5">
        <v>6</v>
      </c>
      <c r="G148" s="16"/>
      <c r="H148" s="5">
        <f t="shared" si="5"/>
        <v>0</v>
      </c>
    </row>
    <row r="149" spans="1:8" ht="32.1" customHeight="1" x14ac:dyDescent="0.25">
      <c r="A149" s="7" t="s">
        <v>435</v>
      </c>
      <c r="B149" s="3" t="s">
        <v>436</v>
      </c>
      <c r="C149" s="4" t="s">
        <v>437</v>
      </c>
      <c r="D149" s="3" t="s">
        <v>16</v>
      </c>
      <c r="E149" s="3" t="s">
        <v>76</v>
      </c>
      <c r="F149" s="5">
        <v>7.6</v>
      </c>
      <c r="G149" s="16"/>
      <c r="H149" s="5">
        <f t="shared" si="5"/>
        <v>0</v>
      </c>
    </row>
    <row r="150" spans="1:8" ht="32.1" customHeight="1" x14ac:dyDescent="0.25">
      <c r="A150" s="7" t="s">
        <v>438</v>
      </c>
      <c r="B150" s="3" t="s">
        <v>439</v>
      </c>
      <c r="C150" s="4" t="s">
        <v>440</v>
      </c>
      <c r="D150" s="3" t="s">
        <v>16</v>
      </c>
      <c r="E150" s="3" t="s">
        <v>76</v>
      </c>
      <c r="F150" s="5">
        <v>15.2</v>
      </c>
      <c r="G150" s="16"/>
      <c r="H150" s="5">
        <f t="shared" si="5"/>
        <v>0</v>
      </c>
    </row>
    <row r="151" spans="1:8" ht="32.1" customHeight="1" x14ac:dyDescent="0.25">
      <c r="A151" s="7" t="s">
        <v>441</v>
      </c>
      <c r="B151" s="3" t="s">
        <v>442</v>
      </c>
      <c r="C151" s="4" t="s">
        <v>443</v>
      </c>
      <c r="D151" s="3" t="s">
        <v>16</v>
      </c>
      <c r="E151" s="3" t="s">
        <v>76</v>
      </c>
      <c r="F151" s="5">
        <v>20.3</v>
      </c>
      <c r="G151" s="16"/>
      <c r="H151" s="5">
        <f t="shared" si="5"/>
        <v>0</v>
      </c>
    </row>
    <row r="152" spans="1:8" ht="20.100000000000001" customHeight="1" x14ac:dyDescent="0.25">
      <c r="A152" s="7" t="s">
        <v>444</v>
      </c>
      <c r="B152" s="3" t="s">
        <v>445</v>
      </c>
      <c r="C152" s="4" t="s">
        <v>446</v>
      </c>
      <c r="D152" s="3" t="s">
        <v>52</v>
      </c>
      <c r="E152" s="3" t="s">
        <v>168</v>
      </c>
      <c r="F152" s="5">
        <v>12.3</v>
      </c>
      <c r="G152" s="16"/>
      <c r="H152" s="5">
        <f t="shared" si="5"/>
        <v>0</v>
      </c>
    </row>
    <row r="153" spans="1:8" ht="20.100000000000001" customHeight="1" x14ac:dyDescent="0.25">
      <c r="A153" s="7" t="s">
        <v>447</v>
      </c>
      <c r="B153" s="3" t="s">
        <v>448</v>
      </c>
      <c r="C153" s="4" t="s">
        <v>449</v>
      </c>
      <c r="D153" s="3" t="s">
        <v>52</v>
      </c>
      <c r="E153" s="3" t="s">
        <v>168</v>
      </c>
      <c r="F153" s="5">
        <v>0.24</v>
      </c>
      <c r="G153" s="16"/>
      <c r="H153" s="5">
        <f t="shared" si="5"/>
        <v>0</v>
      </c>
    </row>
    <row r="154" spans="1:8" ht="20.100000000000001" customHeight="1" x14ac:dyDescent="0.25">
      <c r="A154" s="7" t="s">
        <v>450</v>
      </c>
      <c r="B154" s="3" t="s">
        <v>451</v>
      </c>
      <c r="C154" s="4" t="s">
        <v>452</v>
      </c>
      <c r="D154" s="3" t="s">
        <v>145</v>
      </c>
      <c r="E154" s="3" t="s">
        <v>76</v>
      </c>
      <c r="F154" s="5">
        <v>0.1</v>
      </c>
      <c r="G154" s="16"/>
      <c r="H154" s="5">
        <f t="shared" si="5"/>
        <v>0</v>
      </c>
    </row>
    <row r="155" spans="1:8" ht="24" customHeight="1" x14ac:dyDescent="0.25">
      <c r="A155" s="7" t="s">
        <v>453</v>
      </c>
      <c r="B155" s="3" t="s">
        <v>454</v>
      </c>
      <c r="C155" s="4" t="s">
        <v>455</v>
      </c>
      <c r="D155" s="3" t="s">
        <v>99</v>
      </c>
      <c r="E155" s="3" t="s">
        <v>76</v>
      </c>
      <c r="F155" s="5">
        <v>10</v>
      </c>
      <c r="G155" s="16"/>
      <c r="H155" s="5">
        <f t="shared" si="5"/>
        <v>0</v>
      </c>
    </row>
    <row r="156" spans="1:8" ht="32.1" customHeight="1" x14ac:dyDescent="0.25">
      <c r="A156" s="7" t="s">
        <v>456</v>
      </c>
      <c r="B156" s="3" t="s">
        <v>457</v>
      </c>
      <c r="C156" s="4" t="s">
        <v>458</v>
      </c>
      <c r="D156" s="3" t="s">
        <v>52</v>
      </c>
      <c r="E156" s="3" t="s">
        <v>168</v>
      </c>
      <c r="F156" s="5">
        <v>42.6</v>
      </c>
      <c r="G156" s="16"/>
      <c r="H156" s="5">
        <f t="shared" si="5"/>
        <v>0</v>
      </c>
    </row>
    <row r="157" spans="1:8" ht="24" customHeight="1" x14ac:dyDescent="0.25">
      <c r="A157" s="7" t="s">
        <v>459</v>
      </c>
      <c r="B157" s="3" t="s">
        <v>460</v>
      </c>
      <c r="C157" s="4" t="s">
        <v>461</v>
      </c>
      <c r="D157" s="3" t="s">
        <v>16</v>
      </c>
      <c r="E157" s="3" t="s">
        <v>76</v>
      </c>
      <c r="F157" s="5">
        <v>12.92</v>
      </c>
      <c r="G157" s="16"/>
      <c r="H157" s="5">
        <f t="shared" si="5"/>
        <v>0</v>
      </c>
    </row>
    <row r="158" spans="1:8" ht="24" customHeight="1" x14ac:dyDescent="0.25">
      <c r="A158" s="7" t="s">
        <v>462</v>
      </c>
      <c r="B158" s="3" t="s">
        <v>463</v>
      </c>
      <c r="C158" s="4" t="s">
        <v>464</v>
      </c>
      <c r="D158" s="3" t="s">
        <v>16</v>
      </c>
      <c r="E158" s="3" t="s">
        <v>76</v>
      </c>
      <c r="F158" s="5">
        <v>10</v>
      </c>
      <c r="G158" s="16"/>
      <c r="H158" s="5">
        <f t="shared" si="5"/>
        <v>0</v>
      </c>
    </row>
    <row r="159" spans="1:8" ht="20.100000000000001" customHeight="1" x14ac:dyDescent="0.25">
      <c r="A159" s="7" t="s">
        <v>465</v>
      </c>
      <c r="B159" s="3" t="s">
        <v>466</v>
      </c>
      <c r="C159" s="4" t="s">
        <v>467</v>
      </c>
      <c r="D159" s="3" t="s">
        <v>16</v>
      </c>
      <c r="E159" s="3" t="s">
        <v>76</v>
      </c>
      <c r="F159" s="5">
        <v>9.4499999999999993</v>
      </c>
      <c r="G159" s="16"/>
      <c r="H159" s="5">
        <f t="shared" si="5"/>
        <v>0</v>
      </c>
    </row>
    <row r="160" spans="1:8" ht="20.100000000000001" customHeight="1" x14ac:dyDescent="0.25">
      <c r="A160" s="7" t="s">
        <v>468</v>
      </c>
      <c r="B160" s="3" t="s">
        <v>469</v>
      </c>
      <c r="C160" s="4" t="s">
        <v>470</v>
      </c>
      <c r="D160" s="3" t="s">
        <v>16</v>
      </c>
      <c r="E160" s="3" t="s">
        <v>184</v>
      </c>
      <c r="F160" s="5">
        <v>4</v>
      </c>
      <c r="G160" s="16"/>
      <c r="H160" s="5">
        <f t="shared" si="5"/>
        <v>0</v>
      </c>
    </row>
    <row r="161" spans="1:8" ht="20.100000000000001" customHeight="1" x14ac:dyDescent="0.25">
      <c r="A161" s="7" t="s">
        <v>471</v>
      </c>
      <c r="B161" s="3" t="s">
        <v>472</v>
      </c>
      <c r="C161" s="4" t="s">
        <v>473</v>
      </c>
      <c r="D161" s="3" t="s">
        <v>16</v>
      </c>
      <c r="E161" s="3" t="s">
        <v>184</v>
      </c>
      <c r="F161" s="5">
        <v>10</v>
      </c>
      <c r="G161" s="16"/>
      <c r="H161" s="5">
        <f t="shared" si="5"/>
        <v>0</v>
      </c>
    </row>
    <row r="162" spans="1:8" ht="32.1" customHeight="1" x14ac:dyDescent="0.25">
      <c r="A162" s="7" t="s">
        <v>474</v>
      </c>
      <c r="B162" s="3" t="s">
        <v>475</v>
      </c>
      <c r="C162" s="4" t="s">
        <v>476</v>
      </c>
      <c r="D162" s="3" t="s">
        <v>16</v>
      </c>
      <c r="E162" s="3" t="s">
        <v>184</v>
      </c>
      <c r="F162" s="5">
        <v>2</v>
      </c>
      <c r="G162" s="16"/>
      <c r="H162" s="5">
        <f t="shared" si="5"/>
        <v>0</v>
      </c>
    </row>
    <row r="163" spans="1:8" ht="20.100000000000001" customHeight="1" x14ac:dyDescent="0.25">
      <c r="A163" s="7" t="s">
        <v>477</v>
      </c>
      <c r="B163" s="3" t="s">
        <v>478</v>
      </c>
      <c r="C163" s="4" t="s">
        <v>479</v>
      </c>
      <c r="D163" s="3" t="s">
        <v>99</v>
      </c>
      <c r="E163" s="3" t="s">
        <v>72</v>
      </c>
      <c r="F163" s="5">
        <v>4.8</v>
      </c>
      <c r="G163" s="16"/>
      <c r="H163" s="5">
        <f t="shared" si="5"/>
        <v>0</v>
      </c>
    </row>
    <row r="164" spans="1:8" ht="20.100000000000001" customHeight="1" x14ac:dyDescent="0.25">
      <c r="A164" s="7" t="s">
        <v>480</v>
      </c>
      <c r="B164" s="3" t="s">
        <v>481</v>
      </c>
      <c r="C164" s="4" t="s">
        <v>482</v>
      </c>
      <c r="D164" s="3" t="s">
        <v>16</v>
      </c>
      <c r="E164" s="3" t="s">
        <v>76</v>
      </c>
      <c r="F164" s="5">
        <v>103</v>
      </c>
      <c r="G164" s="16"/>
      <c r="H164" s="5">
        <f t="shared" si="5"/>
        <v>0</v>
      </c>
    </row>
    <row r="165" spans="1:8" ht="20.100000000000001" customHeight="1" x14ac:dyDescent="0.25">
      <c r="A165" s="7" t="s">
        <v>483</v>
      </c>
      <c r="B165" s="3" t="s">
        <v>154</v>
      </c>
      <c r="C165" s="4" t="s">
        <v>155</v>
      </c>
      <c r="D165" s="3" t="s">
        <v>16</v>
      </c>
      <c r="E165" s="3" t="s">
        <v>76</v>
      </c>
      <c r="F165" s="5">
        <v>219.1</v>
      </c>
      <c r="G165" s="16"/>
      <c r="H165" s="5">
        <f t="shared" si="5"/>
        <v>0</v>
      </c>
    </row>
    <row r="166" spans="1:8" ht="20.100000000000001" customHeight="1" x14ac:dyDescent="0.25">
      <c r="A166" s="7" t="s">
        <v>484</v>
      </c>
      <c r="B166" s="3" t="s">
        <v>485</v>
      </c>
      <c r="C166" s="4" t="s">
        <v>486</v>
      </c>
      <c r="D166" s="3" t="s">
        <v>16</v>
      </c>
      <c r="E166" s="3" t="s">
        <v>76</v>
      </c>
      <c r="F166" s="5">
        <v>24</v>
      </c>
      <c r="G166" s="16"/>
      <c r="H166" s="5">
        <f t="shared" si="5"/>
        <v>0</v>
      </c>
    </row>
    <row r="167" spans="1:8" ht="20.100000000000001" customHeight="1" x14ac:dyDescent="0.25">
      <c r="A167" s="7" t="s">
        <v>487</v>
      </c>
      <c r="B167" s="3" t="s">
        <v>488</v>
      </c>
      <c r="C167" s="4" t="s">
        <v>489</v>
      </c>
      <c r="D167" s="3" t="s">
        <v>16</v>
      </c>
      <c r="E167" s="3" t="s">
        <v>76</v>
      </c>
      <c r="F167" s="5">
        <v>24</v>
      </c>
      <c r="G167" s="16"/>
      <c r="H167" s="5">
        <f t="shared" si="5"/>
        <v>0</v>
      </c>
    </row>
    <row r="168" spans="1:8" ht="20.100000000000001" customHeight="1" x14ac:dyDescent="0.25">
      <c r="A168" s="7" t="s">
        <v>490</v>
      </c>
      <c r="B168" s="3" t="s">
        <v>261</v>
      </c>
      <c r="C168" s="4" t="s">
        <v>262</v>
      </c>
      <c r="D168" s="3" t="s">
        <v>16</v>
      </c>
      <c r="E168" s="3" t="s">
        <v>184</v>
      </c>
      <c r="F168" s="5">
        <v>1</v>
      </c>
      <c r="G168" s="16"/>
      <c r="H168" s="5">
        <f t="shared" si="5"/>
        <v>0</v>
      </c>
    </row>
    <row r="169" spans="1:8" ht="20.100000000000001" customHeight="1" x14ac:dyDescent="0.25">
      <c r="A169" s="7" t="s">
        <v>491</v>
      </c>
      <c r="B169" s="3" t="s">
        <v>492</v>
      </c>
      <c r="C169" s="4" t="s">
        <v>493</v>
      </c>
      <c r="D169" s="3" t="s">
        <v>52</v>
      </c>
      <c r="E169" s="3" t="s">
        <v>64</v>
      </c>
      <c r="F169" s="5">
        <v>1</v>
      </c>
      <c r="G169" s="16"/>
      <c r="H169" s="5">
        <f t="shared" si="5"/>
        <v>0</v>
      </c>
    </row>
    <row r="170" spans="1:8" ht="24" customHeight="1" x14ac:dyDescent="0.25">
      <c r="A170" s="7" t="s">
        <v>494</v>
      </c>
      <c r="B170" s="3" t="s">
        <v>301</v>
      </c>
      <c r="C170" s="4" t="s">
        <v>302</v>
      </c>
      <c r="D170" s="3" t="s">
        <v>99</v>
      </c>
      <c r="E170" s="3" t="s">
        <v>64</v>
      </c>
      <c r="F170" s="5">
        <v>6</v>
      </c>
      <c r="G170" s="16"/>
      <c r="H170" s="5">
        <f t="shared" si="5"/>
        <v>0</v>
      </c>
    </row>
    <row r="171" spans="1:8" ht="20.100000000000001" customHeight="1" x14ac:dyDescent="0.25">
      <c r="A171" s="7" t="s">
        <v>495</v>
      </c>
      <c r="B171" s="3" t="s">
        <v>496</v>
      </c>
      <c r="C171" s="4" t="s">
        <v>497</v>
      </c>
      <c r="D171" s="3" t="s">
        <v>99</v>
      </c>
      <c r="E171" s="3" t="s">
        <v>64</v>
      </c>
      <c r="F171" s="5">
        <v>4</v>
      </c>
      <c r="G171" s="16"/>
      <c r="H171" s="5">
        <f t="shared" si="5"/>
        <v>0</v>
      </c>
    </row>
    <row r="172" spans="1:8" ht="24" customHeight="1" x14ac:dyDescent="0.25">
      <c r="A172" s="7" t="s">
        <v>498</v>
      </c>
      <c r="B172" s="3" t="s">
        <v>499</v>
      </c>
      <c r="C172" s="4" t="s">
        <v>500</v>
      </c>
      <c r="D172" s="3" t="s">
        <v>99</v>
      </c>
      <c r="E172" s="3" t="s">
        <v>64</v>
      </c>
      <c r="F172" s="5">
        <v>1</v>
      </c>
      <c r="G172" s="16"/>
      <c r="H172" s="5">
        <f t="shared" si="5"/>
        <v>0</v>
      </c>
    </row>
    <row r="173" spans="1:8" ht="24" customHeight="1" x14ac:dyDescent="0.25">
      <c r="A173" s="7" t="s">
        <v>501</v>
      </c>
      <c r="B173" s="3" t="s">
        <v>502</v>
      </c>
      <c r="C173" s="4" t="s">
        <v>503</v>
      </c>
      <c r="D173" s="3" t="s">
        <v>99</v>
      </c>
      <c r="E173" s="3" t="s">
        <v>290</v>
      </c>
      <c r="F173" s="5">
        <v>3</v>
      </c>
      <c r="G173" s="16"/>
      <c r="H173" s="5">
        <f t="shared" si="5"/>
        <v>0</v>
      </c>
    </row>
    <row r="174" spans="1:8" ht="20.100000000000001" customHeight="1" x14ac:dyDescent="0.25">
      <c r="A174" s="7" t="s">
        <v>504</v>
      </c>
      <c r="B174" s="3" t="s">
        <v>505</v>
      </c>
      <c r="C174" s="4" t="s">
        <v>506</v>
      </c>
      <c r="D174" s="3" t="s">
        <v>99</v>
      </c>
      <c r="E174" s="3" t="s">
        <v>290</v>
      </c>
      <c r="F174" s="5">
        <v>4</v>
      </c>
      <c r="G174" s="16"/>
      <c r="H174" s="5">
        <f t="shared" si="5"/>
        <v>0</v>
      </c>
    </row>
    <row r="175" spans="1:8" ht="24" customHeight="1" x14ac:dyDescent="0.25">
      <c r="A175" s="7" t="s">
        <v>507</v>
      </c>
      <c r="B175" s="3" t="s">
        <v>508</v>
      </c>
      <c r="C175" s="4" t="s">
        <v>509</v>
      </c>
      <c r="D175" s="3" t="s">
        <v>16</v>
      </c>
      <c r="E175" s="3" t="s">
        <v>146</v>
      </c>
      <c r="F175" s="5">
        <v>15</v>
      </c>
      <c r="G175" s="16"/>
      <c r="H175" s="5">
        <f t="shared" si="5"/>
        <v>0</v>
      </c>
    </row>
    <row r="176" spans="1:8" ht="20.100000000000001" customHeight="1" x14ac:dyDescent="0.25">
      <c r="A176" s="7" t="s">
        <v>510</v>
      </c>
      <c r="B176" s="3" t="s">
        <v>325</v>
      </c>
      <c r="C176" s="4" t="s">
        <v>326</v>
      </c>
      <c r="D176" s="3" t="s">
        <v>99</v>
      </c>
      <c r="E176" s="3" t="s">
        <v>184</v>
      </c>
      <c r="F176" s="5">
        <v>5</v>
      </c>
      <c r="G176" s="16"/>
      <c r="H176" s="5">
        <f t="shared" si="5"/>
        <v>0</v>
      </c>
    </row>
    <row r="177" spans="1:8" ht="20.100000000000001" customHeight="1" x14ac:dyDescent="0.25">
      <c r="A177" s="7" t="s">
        <v>511</v>
      </c>
      <c r="B177" s="3" t="s">
        <v>270</v>
      </c>
      <c r="C177" s="4" t="s">
        <v>271</v>
      </c>
      <c r="D177" s="3" t="s">
        <v>99</v>
      </c>
      <c r="E177" s="3" t="s">
        <v>146</v>
      </c>
      <c r="F177" s="5">
        <v>9</v>
      </c>
      <c r="G177" s="16"/>
      <c r="H177" s="5">
        <f t="shared" si="5"/>
        <v>0</v>
      </c>
    </row>
    <row r="178" spans="1:8" ht="24" customHeight="1" x14ac:dyDescent="0.25">
      <c r="A178" s="7" t="s">
        <v>512</v>
      </c>
      <c r="B178" s="3" t="s">
        <v>248</v>
      </c>
      <c r="C178" s="4" t="s">
        <v>249</v>
      </c>
      <c r="D178" s="3" t="s">
        <v>99</v>
      </c>
      <c r="E178" s="3" t="s">
        <v>184</v>
      </c>
      <c r="F178" s="5">
        <v>3</v>
      </c>
      <c r="G178" s="16"/>
      <c r="H178" s="5">
        <f t="shared" si="5"/>
        <v>0</v>
      </c>
    </row>
    <row r="179" spans="1:8" ht="24" customHeight="1" x14ac:dyDescent="0.25">
      <c r="A179" s="7" t="s">
        <v>513</v>
      </c>
      <c r="B179" s="3" t="s">
        <v>282</v>
      </c>
      <c r="C179" s="4" t="s">
        <v>283</v>
      </c>
      <c r="D179" s="3" t="s">
        <v>16</v>
      </c>
      <c r="E179" s="3" t="s">
        <v>146</v>
      </c>
      <c r="F179" s="5">
        <v>75</v>
      </c>
      <c r="G179" s="16"/>
      <c r="H179" s="5">
        <f t="shared" si="5"/>
        <v>0</v>
      </c>
    </row>
    <row r="180" spans="1:8" ht="24" customHeight="1" x14ac:dyDescent="0.25">
      <c r="A180" s="7" t="s">
        <v>514</v>
      </c>
      <c r="B180" s="3" t="s">
        <v>285</v>
      </c>
      <c r="C180" s="4" t="s">
        <v>286</v>
      </c>
      <c r="D180" s="3" t="s">
        <v>16</v>
      </c>
      <c r="E180" s="3" t="s">
        <v>146</v>
      </c>
      <c r="F180" s="5">
        <v>65</v>
      </c>
      <c r="G180" s="16"/>
      <c r="H180" s="5">
        <f t="shared" si="5"/>
        <v>0</v>
      </c>
    </row>
    <row r="181" spans="1:8" ht="24" customHeight="1" x14ac:dyDescent="0.25">
      <c r="A181" s="7" t="s">
        <v>515</v>
      </c>
      <c r="B181" s="3" t="s">
        <v>516</v>
      </c>
      <c r="C181" s="4" t="s">
        <v>517</v>
      </c>
      <c r="D181" s="3" t="s">
        <v>16</v>
      </c>
      <c r="E181" s="3" t="s">
        <v>146</v>
      </c>
      <c r="F181" s="5">
        <v>7</v>
      </c>
      <c r="G181" s="16"/>
      <c r="H181" s="5">
        <f t="shared" si="5"/>
        <v>0</v>
      </c>
    </row>
    <row r="182" spans="1:8" ht="20.100000000000001" customHeight="1" x14ac:dyDescent="0.25">
      <c r="A182" s="7" t="s">
        <v>518</v>
      </c>
      <c r="B182" s="3" t="s">
        <v>400</v>
      </c>
      <c r="C182" s="4" t="s">
        <v>401</v>
      </c>
      <c r="D182" s="3" t="s">
        <v>16</v>
      </c>
      <c r="E182" s="3" t="s">
        <v>76</v>
      </c>
      <c r="F182" s="5">
        <v>150.05000000000001</v>
      </c>
      <c r="G182" s="16"/>
      <c r="H182" s="5">
        <f t="shared" si="5"/>
        <v>0</v>
      </c>
    </row>
    <row r="183" spans="1:8" ht="20.100000000000001" customHeight="1" x14ac:dyDescent="0.25">
      <c r="A183" s="6" t="s">
        <v>519</v>
      </c>
      <c r="B183" s="18" t="s">
        <v>520</v>
      </c>
      <c r="C183" s="19"/>
      <c r="D183" s="19"/>
      <c r="E183" s="14"/>
      <c r="F183" s="14"/>
      <c r="G183" s="15"/>
      <c r="H183" s="2">
        <f>SUM(H184:H190)</f>
        <v>0</v>
      </c>
    </row>
    <row r="184" spans="1:8" ht="24" customHeight="1" x14ac:dyDescent="0.25">
      <c r="A184" s="7" t="s">
        <v>521</v>
      </c>
      <c r="B184" s="3" t="s">
        <v>522</v>
      </c>
      <c r="C184" s="4" t="s">
        <v>523</v>
      </c>
      <c r="D184" s="3" t="s">
        <v>99</v>
      </c>
      <c r="E184" s="3" t="s">
        <v>168</v>
      </c>
      <c r="F184" s="5">
        <v>350</v>
      </c>
      <c r="G184" s="16"/>
      <c r="H184" s="5">
        <f t="shared" ref="H184:H190" si="6">F184*G184</f>
        <v>0</v>
      </c>
    </row>
    <row r="185" spans="1:8" ht="20.100000000000001" customHeight="1" x14ac:dyDescent="0.25">
      <c r="A185" s="7" t="s">
        <v>524</v>
      </c>
      <c r="B185" s="3" t="s">
        <v>525</v>
      </c>
      <c r="C185" s="4" t="s">
        <v>526</v>
      </c>
      <c r="D185" s="3" t="s">
        <v>16</v>
      </c>
      <c r="E185" s="3" t="s">
        <v>76</v>
      </c>
      <c r="F185" s="5">
        <v>217.7</v>
      </c>
      <c r="G185" s="16"/>
      <c r="H185" s="5">
        <f t="shared" si="6"/>
        <v>0</v>
      </c>
    </row>
    <row r="186" spans="1:8" ht="20.100000000000001" customHeight="1" x14ac:dyDescent="0.25">
      <c r="A186" s="7" t="s">
        <v>527</v>
      </c>
      <c r="B186" s="3" t="s">
        <v>528</v>
      </c>
      <c r="C186" s="4" t="s">
        <v>529</v>
      </c>
      <c r="D186" s="3" t="s">
        <v>52</v>
      </c>
      <c r="E186" s="3" t="s">
        <v>168</v>
      </c>
      <c r="F186" s="5">
        <v>494.62</v>
      </c>
      <c r="G186" s="16"/>
      <c r="H186" s="5">
        <f t="shared" si="6"/>
        <v>0</v>
      </c>
    </row>
    <row r="187" spans="1:8" ht="20.100000000000001" customHeight="1" x14ac:dyDescent="0.25">
      <c r="A187" s="7" t="s">
        <v>530</v>
      </c>
      <c r="B187" s="3" t="s">
        <v>154</v>
      </c>
      <c r="C187" s="4" t="s">
        <v>155</v>
      </c>
      <c r="D187" s="3" t="s">
        <v>16</v>
      </c>
      <c r="E187" s="3" t="s">
        <v>76</v>
      </c>
      <c r="F187" s="5">
        <v>494.62</v>
      </c>
      <c r="G187" s="16"/>
      <c r="H187" s="5">
        <f t="shared" si="6"/>
        <v>0</v>
      </c>
    </row>
    <row r="188" spans="1:8" ht="24" customHeight="1" x14ac:dyDescent="0.25">
      <c r="A188" s="7" t="s">
        <v>531</v>
      </c>
      <c r="B188" s="3" t="s">
        <v>532</v>
      </c>
      <c r="C188" s="4" t="s">
        <v>533</v>
      </c>
      <c r="D188" s="3" t="s">
        <v>16</v>
      </c>
      <c r="E188" s="3" t="s">
        <v>76</v>
      </c>
      <c r="F188" s="5">
        <v>59.06</v>
      </c>
      <c r="G188" s="16"/>
      <c r="H188" s="5">
        <f t="shared" si="6"/>
        <v>0</v>
      </c>
    </row>
    <row r="189" spans="1:8" ht="20.100000000000001" customHeight="1" x14ac:dyDescent="0.25">
      <c r="A189" s="7" t="s">
        <v>534</v>
      </c>
      <c r="B189" s="3" t="s">
        <v>535</v>
      </c>
      <c r="C189" s="4" t="s">
        <v>536</v>
      </c>
      <c r="D189" s="3" t="s">
        <v>16</v>
      </c>
      <c r="E189" s="3" t="s">
        <v>76</v>
      </c>
      <c r="F189" s="5">
        <v>115.54</v>
      </c>
      <c r="G189" s="16"/>
      <c r="H189" s="5">
        <f t="shared" si="6"/>
        <v>0</v>
      </c>
    </row>
    <row r="190" spans="1:8" ht="20.100000000000001" customHeight="1" x14ac:dyDescent="0.25">
      <c r="A190" s="7" t="s">
        <v>537</v>
      </c>
      <c r="B190" s="3" t="s">
        <v>400</v>
      </c>
      <c r="C190" s="4" t="s">
        <v>401</v>
      </c>
      <c r="D190" s="3" t="s">
        <v>16</v>
      </c>
      <c r="E190" s="3" t="s">
        <v>76</v>
      </c>
      <c r="F190" s="5">
        <v>300</v>
      </c>
      <c r="G190" s="16"/>
      <c r="H190" s="5">
        <f t="shared" si="6"/>
        <v>0</v>
      </c>
    </row>
    <row r="191" spans="1:8" ht="20.100000000000001" customHeight="1" x14ac:dyDescent="0.25">
      <c r="A191" s="6" t="s">
        <v>538</v>
      </c>
      <c r="B191" s="18" t="s">
        <v>539</v>
      </c>
      <c r="C191" s="19"/>
      <c r="D191" s="19"/>
      <c r="E191" s="14"/>
      <c r="F191" s="14"/>
      <c r="G191" s="15"/>
      <c r="H191" s="2">
        <f>SUM(H192:H218)</f>
        <v>0</v>
      </c>
    </row>
    <row r="192" spans="1:8" ht="20.100000000000001" customHeight="1" x14ac:dyDescent="0.25">
      <c r="A192" s="7" t="s">
        <v>540</v>
      </c>
      <c r="B192" s="3" t="s">
        <v>229</v>
      </c>
      <c r="C192" s="4" t="s">
        <v>230</v>
      </c>
      <c r="D192" s="3" t="s">
        <v>16</v>
      </c>
      <c r="E192" s="3" t="s">
        <v>231</v>
      </c>
      <c r="F192" s="5">
        <v>12</v>
      </c>
      <c r="G192" s="16"/>
      <c r="H192" s="5">
        <f t="shared" ref="H192:H218" si="7">F192*G192</f>
        <v>0</v>
      </c>
    </row>
    <row r="193" spans="1:8" ht="24" customHeight="1" x14ac:dyDescent="0.25">
      <c r="A193" s="7" t="s">
        <v>541</v>
      </c>
      <c r="B193" s="3" t="s">
        <v>189</v>
      </c>
      <c r="C193" s="4" t="s">
        <v>190</v>
      </c>
      <c r="D193" s="3" t="s">
        <v>99</v>
      </c>
      <c r="E193" s="3" t="s">
        <v>76</v>
      </c>
      <c r="F193" s="5">
        <v>25.61</v>
      </c>
      <c r="G193" s="16"/>
      <c r="H193" s="5">
        <f t="shared" si="7"/>
        <v>0</v>
      </c>
    </row>
    <row r="194" spans="1:8" ht="20.100000000000001" customHeight="1" x14ac:dyDescent="0.25">
      <c r="A194" s="7" t="s">
        <v>542</v>
      </c>
      <c r="B194" s="3" t="s">
        <v>543</v>
      </c>
      <c r="C194" s="4" t="s">
        <v>544</v>
      </c>
      <c r="D194" s="3" t="s">
        <v>99</v>
      </c>
      <c r="E194" s="3" t="s">
        <v>184</v>
      </c>
      <c r="F194" s="5">
        <v>1.68</v>
      </c>
      <c r="G194" s="16"/>
      <c r="H194" s="5">
        <f t="shared" si="7"/>
        <v>0</v>
      </c>
    </row>
    <row r="195" spans="1:8" ht="39.950000000000003" customHeight="1" x14ac:dyDescent="0.25">
      <c r="A195" s="7" t="s">
        <v>545</v>
      </c>
      <c r="B195" s="3" t="s">
        <v>546</v>
      </c>
      <c r="C195" s="4" t="s">
        <v>547</v>
      </c>
      <c r="D195" s="3" t="s">
        <v>99</v>
      </c>
      <c r="E195" s="3" t="s">
        <v>76</v>
      </c>
      <c r="F195" s="5">
        <v>15</v>
      </c>
      <c r="G195" s="16"/>
      <c r="H195" s="5">
        <f t="shared" si="7"/>
        <v>0</v>
      </c>
    </row>
    <row r="196" spans="1:8" ht="20.100000000000001" customHeight="1" x14ac:dyDescent="0.25">
      <c r="A196" s="7" t="s">
        <v>548</v>
      </c>
      <c r="B196" s="3" t="s">
        <v>549</v>
      </c>
      <c r="C196" s="4" t="s">
        <v>550</v>
      </c>
      <c r="D196" s="3" t="s">
        <v>16</v>
      </c>
      <c r="E196" s="3" t="s">
        <v>76</v>
      </c>
      <c r="F196" s="5">
        <v>42.3</v>
      </c>
      <c r="G196" s="16"/>
      <c r="H196" s="5">
        <f t="shared" si="7"/>
        <v>0</v>
      </c>
    </row>
    <row r="197" spans="1:8" ht="24" customHeight="1" x14ac:dyDescent="0.25">
      <c r="A197" s="7" t="s">
        <v>551</v>
      </c>
      <c r="B197" s="3" t="s">
        <v>552</v>
      </c>
      <c r="C197" s="4" t="s">
        <v>553</v>
      </c>
      <c r="D197" s="3" t="s">
        <v>16</v>
      </c>
      <c r="E197" s="3" t="s">
        <v>76</v>
      </c>
      <c r="F197" s="5">
        <v>67.91</v>
      </c>
      <c r="G197" s="16"/>
      <c r="H197" s="5">
        <f t="shared" si="7"/>
        <v>0</v>
      </c>
    </row>
    <row r="198" spans="1:8" ht="20.100000000000001" customHeight="1" x14ac:dyDescent="0.25">
      <c r="A198" s="7" t="s">
        <v>554</v>
      </c>
      <c r="B198" s="3" t="s">
        <v>154</v>
      </c>
      <c r="C198" s="4" t="s">
        <v>155</v>
      </c>
      <c r="D198" s="3" t="s">
        <v>16</v>
      </c>
      <c r="E198" s="3" t="s">
        <v>76</v>
      </c>
      <c r="F198" s="5">
        <v>67.91</v>
      </c>
      <c r="G198" s="16"/>
      <c r="H198" s="5">
        <f t="shared" si="7"/>
        <v>0</v>
      </c>
    </row>
    <row r="199" spans="1:8" ht="24" customHeight="1" x14ac:dyDescent="0.25">
      <c r="A199" s="7" t="s">
        <v>555</v>
      </c>
      <c r="B199" s="3" t="s">
        <v>192</v>
      </c>
      <c r="C199" s="4" t="s">
        <v>193</v>
      </c>
      <c r="D199" s="3" t="s">
        <v>99</v>
      </c>
      <c r="E199" s="3" t="s">
        <v>76</v>
      </c>
      <c r="F199" s="5">
        <v>11</v>
      </c>
      <c r="G199" s="16"/>
      <c r="H199" s="5">
        <f t="shared" si="7"/>
        <v>0</v>
      </c>
    </row>
    <row r="200" spans="1:8" ht="20.100000000000001" customHeight="1" x14ac:dyDescent="0.25">
      <c r="A200" s="7" t="s">
        <v>556</v>
      </c>
      <c r="B200" s="3" t="s">
        <v>208</v>
      </c>
      <c r="C200" s="4" t="s">
        <v>209</v>
      </c>
      <c r="D200" s="3" t="s">
        <v>99</v>
      </c>
      <c r="E200" s="3" t="s">
        <v>200</v>
      </c>
      <c r="F200" s="5">
        <v>239</v>
      </c>
      <c r="G200" s="16"/>
      <c r="H200" s="5">
        <f t="shared" si="7"/>
        <v>0</v>
      </c>
    </row>
    <row r="201" spans="1:8" ht="32.1" customHeight="1" x14ac:dyDescent="0.25">
      <c r="A201" s="7" t="s">
        <v>557</v>
      </c>
      <c r="B201" s="3" t="s">
        <v>558</v>
      </c>
      <c r="C201" s="4" t="s">
        <v>559</v>
      </c>
      <c r="D201" s="3" t="s">
        <v>99</v>
      </c>
      <c r="E201" s="3" t="s">
        <v>168</v>
      </c>
      <c r="F201" s="5">
        <v>750</v>
      </c>
      <c r="G201" s="16"/>
      <c r="H201" s="5">
        <f t="shared" si="7"/>
        <v>0</v>
      </c>
    </row>
    <row r="202" spans="1:8" ht="20.100000000000001" customHeight="1" x14ac:dyDescent="0.25">
      <c r="A202" s="7" t="s">
        <v>560</v>
      </c>
      <c r="B202" s="3" t="s">
        <v>400</v>
      </c>
      <c r="C202" s="4" t="s">
        <v>401</v>
      </c>
      <c r="D202" s="3" t="s">
        <v>16</v>
      </c>
      <c r="E202" s="3" t="s">
        <v>76</v>
      </c>
      <c r="F202" s="5">
        <v>40</v>
      </c>
      <c r="G202" s="16"/>
      <c r="H202" s="5">
        <f t="shared" si="7"/>
        <v>0</v>
      </c>
    </row>
    <row r="203" spans="1:8" ht="24" customHeight="1" x14ac:dyDescent="0.25">
      <c r="A203" s="7" t="s">
        <v>561</v>
      </c>
      <c r="B203" s="3" t="s">
        <v>562</v>
      </c>
      <c r="C203" s="4" t="s">
        <v>563</v>
      </c>
      <c r="D203" s="3" t="s">
        <v>16</v>
      </c>
      <c r="E203" s="3" t="s">
        <v>76</v>
      </c>
      <c r="F203" s="5">
        <v>42.51</v>
      </c>
      <c r="G203" s="16"/>
      <c r="H203" s="5">
        <f t="shared" si="7"/>
        <v>0</v>
      </c>
    </row>
    <row r="204" spans="1:8" ht="20.100000000000001" customHeight="1" x14ac:dyDescent="0.25">
      <c r="A204" s="7" t="s">
        <v>564</v>
      </c>
      <c r="B204" s="3" t="s">
        <v>565</v>
      </c>
      <c r="C204" s="4" t="s">
        <v>566</v>
      </c>
      <c r="D204" s="3" t="s">
        <v>16</v>
      </c>
      <c r="E204" s="3" t="s">
        <v>567</v>
      </c>
      <c r="F204" s="5">
        <v>10500</v>
      </c>
      <c r="G204" s="16"/>
      <c r="H204" s="5">
        <f t="shared" si="7"/>
        <v>0</v>
      </c>
    </row>
    <row r="205" spans="1:8" ht="20.100000000000001" customHeight="1" x14ac:dyDescent="0.25">
      <c r="A205" s="7" t="s">
        <v>568</v>
      </c>
      <c r="B205" s="3" t="s">
        <v>569</v>
      </c>
      <c r="C205" s="4" t="s">
        <v>570</v>
      </c>
      <c r="D205" s="3" t="s">
        <v>145</v>
      </c>
      <c r="E205" s="3" t="s">
        <v>146</v>
      </c>
      <c r="F205" s="5">
        <v>10</v>
      </c>
      <c r="G205" s="16"/>
      <c r="H205" s="5">
        <f t="shared" si="7"/>
        <v>0</v>
      </c>
    </row>
    <row r="206" spans="1:8" ht="20.100000000000001" customHeight="1" x14ac:dyDescent="0.25">
      <c r="A206" s="7" t="s">
        <v>571</v>
      </c>
      <c r="B206" s="3" t="s">
        <v>572</v>
      </c>
      <c r="C206" s="4" t="s">
        <v>573</v>
      </c>
      <c r="D206" s="3" t="s">
        <v>16</v>
      </c>
      <c r="E206" s="3" t="s">
        <v>76</v>
      </c>
      <c r="F206" s="5">
        <v>3</v>
      </c>
      <c r="G206" s="16"/>
      <c r="H206" s="5">
        <f t="shared" si="7"/>
        <v>0</v>
      </c>
    </row>
    <row r="207" spans="1:8" ht="20.100000000000001" customHeight="1" x14ac:dyDescent="0.25">
      <c r="A207" s="7" t="s">
        <v>574</v>
      </c>
      <c r="B207" s="3" t="s">
        <v>575</v>
      </c>
      <c r="C207" s="4" t="s">
        <v>576</v>
      </c>
      <c r="D207" s="3" t="s">
        <v>16</v>
      </c>
      <c r="E207" s="3" t="s">
        <v>76</v>
      </c>
      <c r="F207" s="5">
        <v>87.35</v>
      </c>
      <c r="G207" s="16"/>
      <c r="H207" s="5">
        <f t="shared" si="7"/>
        <v>0</v>
      </c>
    </row>
    <row r="208" spans="1:8" ht="32.1" customHeight="1" x14ac:dyDescent="0.25">
      <c r="A208" s="7" t="s">
        <v>577</v>
      </c>
      <c r="B208" s="3" t="s">
        <v>578</v>
      </c>
      <c r="C208" s="4" t="s">
        <v>579</v>
      </c>
      <c r="D208" s="3" t="s">
        <v>16</v>
      </c>
      <c r="E208" s="3" t="s">
        <v>76</v>
      </c>
      <c r="F208" s="5">
        <v>83</v>
      </c>
      <c r="G208" s="16"/>
      <c r="H208" s="5">
        <f t="shared" si="7"/>
        <v>0</v>
      </c>
    </row>
    <row r="209" spans="1:8" ht="24" customHeight="1" x14ac:dyDescent="0.25">
      <c r="A209" s="7" t="s">
        <v>580</v>
      </c>
      <c r="B209" s="3" t="s">
        <v>581</v>
      </c>
      <c r="C209" s="4" t="s">
        <v>582</v>
      </c>
      <c r="D209" s="3" t="s">
        <v>16</v>
      </c>
      <c r="E209" s="3" t="s">
        <v>184</v>
      </c>
      <c r="F209" s="5">
        <v>2</v>
      </c>
      <c r="G209" s="16"/>
      <c r="H209" s="5">
        <f t="shared" si="7"/>
        <v>0</v>
      </c>
    </row>
    <row r="210" spans="1:8" ht="24" customHeight="1" x14ac:dyDescent="0.25">
      <c r="A210" s="7" t="s">
        <v>583</v>
      </c>
      <c r="B210" s="3" t="s">
        <v>584</v>
      </c>
      <c r="C210" s="4" t="s">
        <v>585</v>
      </c>
      <c r="D210" s="3" t="s">
        <v>16</v>
      </c>
      <c r="E210" s="3" t="s">
        <v>184</v>
      </c>
      <c r="F210" s="5">
        <v>1</v>
      </c>
      <c r="G210" s="16"/>
      <c r="H210" s="5">
        <f t="shared" si="7"/>
        <v>0</v>
      </c>
    </row>
    <row r="211" spans="1:8" ht="24" customHeight="1" x14ac:dyDescent="0.25">
      <c r="A211" s="7" t="s">
        <v>586</v>
      </c>
      <c r="B211" s="3" t="s">
        <v>587</v>
      </c>
      <c r="C211" s="4" t="s">
        <v>588</v>
      </c>
      <c r="D211" s="3" t="s">
        <v>99</v>
      </c>
      <c r="E211" s="3" t="s">
        <v>184</v>
      </c>
      <c r="F211" s="5">
        <v>2</v>
      </c>
      <c r="G211" s="16"/>
      <c r="H211" s="5">
        <f t="shared" si="7"/>
        <v>0</v>
      </c>
    </row>
    <row r="212" spans="1:8" ht="32.1" customHeight="1" x14ac:dyDescent="0.25">
      <c r="A212" s="7" t="s">
        <v>589</v>
      </c>
      <c r="B212" s="3" t="s">
        <v>590</v>
      </c>
      <c r="C212" s="4" t="s">
        <v>591</v>
      </c>
      <c r="D212" s="3" t="s">
        <v>99</v>
      </c>
      <c r="E212" s="3" t="s">
        <v>146</v>
      </c>
      <c r="F212" s="5">
        <v>10</v>
      </c>
      <c r="G212" s="16"/>
      <c r="H212" s="5">
        <f t="shared" si="7"/>
        <v>0</v>
      </c>
    </row>
    <row r="213" spans="1:8" ht="20.100000000000001" customHeight="1" x14ac:dyDescent="0.25">
      <c r="A213" s="7" t="s">
        <v>592</v>
      </c>
      <c r="B213" s="3" t="s">
        <v>593</v>
      </c>
      <c r="C213" s="4" t="s">
        <v>594</v>
      </c>
      <c r="D213" s="3" t="s">
        <v>99</v>
      </c>
      <c r="E213" s="3" t="s">
        <v>184</v>
      </c>
      <c r="F213" s="5">
        <v>3</v>
      </c>
      <c r="G213" s="16"/>
      <c r="H213" s="5">
        <f t="shared" si="7"/>
        <v>0</v>
      </c>
    </row>
    <row r="214" spans="1:8" ht="24" customHeight="1" x14ac:dyDescent="0.25">
      <c r="A214" s="7" t="s">
        <v>595</v>
      </c>
      <c r="B214" s="3" t="s">
        <v>532</v>
      </c>
      <c r="C214" s="4" t="s">
        <v>596</v>
      </c>
      <c r="D214" s="3" t="s">
        <v>16</v>
      </c>
      <c r="E214" s="3" t="s">
        <v>76</v>
      </c>
      <c r="F214" s="5">
        <v>9.75</v>
      </c>
      <c r="G214" s="16"/>
      <c r="H214" s="5">
        <f t="shared" si="7"/>
        <v>0</v>
      </c>
    </row>
    <row r="215" spans="1:8" ht="20.100000000000001" customHeight="1" x14ac:dyDescent="0.25">
      <c r="A215" s="7" t="s">
        <v>597</v>
      </c>
      <c r="B215" s="3" t="s">
        <v>598</v>
      </c>
      <c r="C215" s="4" t="s">
        <v>599</v>
      </c>
      <c r="D215" s="3" t="s">
        <v>52</v>
      </c>
      <c r="E215" s="3" t="s">
        <v>64</v>
      </c>
      <c r="F215" s="5">
        <v>2</v>
      </c>
      <c r="G215" s="16"/>
      <c r="H215" s="5">
        <f t="shared" si="7"/>
        <v>0</v>
      </c>
    </row>
    <row r="216" spans="1:8" ht="20.100000000000001" customHeight="1" x14ac:dyDescent="0.25">
      <c r="A216" s="7" t="s">
        <v>600</v>
      </c>
      <c r="B216" s="3" t="s">
        <v>233</v>
      </c>
      <c r="C216" s="4" t="s">
        <v>234</v>
      </c>
      <c r="D216" s="3" t="s">
        <v>16</v>
      </c>
      <c r="E216" s="3" t="s">
        <v>72</v>
      </c>
      <c r="F216" s="5">
        <v>2.21</v>
      </c>
      <c r="G216" s="16"/>
      <c r="H216" s="5">
        <f t="shared" si="7"/>
        <v>0</v>
      </c>
    </row>
    <row r="217" spans="1:8" ht="24" customHeight="1" x14ac:dyDescent="0.25">
      <c r="A217" s="7" t="s">
        <v>601</v>
      </c>
      <c r="B217" s="3" t="s">
        <v>236</v>
      </c>
      <c r="C217" s="4" t="s">
        <v>237</v>
      </c>
      <c r="D217" s="3" t="s">
        <v>16</v>
      </c>
      <c r="E217" s="3" t="s">
        <v>72</v>
      </c>
      <c r="F217" s="5">
        <v>2.21</v>
      </c>
      <c r="G217" s="16"/>
      <c r="H217" s="5">
        <f t="shared" si="7"/>
        <v>0</v>
      </c>
    </row>
    <row r="218" spans="1:8" ht="20.100000000000001" customHeight="1" x14ac:dyDescent="0.25">
      <c r="A218" s="7" t="s">
        <v>602</v>
      </c>
      <c r="B218" s="3" t="s">
        <v>603</v>
      </c>
      <c r="C218" s="4" t="s">
        <v>604</v>
      </c>
      <c r="D218" s="3" t="s">
        <v>145</v>
      </c>
      <c r="E218" s="3" t="s">
        <v>146</v>
      </c>
      <c r="F218" s="5">
        <v>14.7</v>
      </c>
      <c r="G218" s="16"/>
      <c r="H218" s="5">
        <f t="shared" si="7"/>
        <v>0</v>
      </c>
    </row>
    <row r="219" spans="1:8" ht="20.100000000000001" customHeight="1" x14ac:dyDescent="0.25">
      <c r="A219" s="6" t="s">
        <v>605</v>
      </c>
      <c r="B219" s="18" t="s">
        <v>606</v>
      </c>
      <c r="C219" s="19"/>
      <c r="D219" s="19"/>
      <c r="E219" s="14"/>
      <c r="F219" s="14"/>
      <c r="G219" s="15"/>
      <c r="H219" s="2">
        <f>SUM(H220:H249)</f>
        <v>0</v>
      </c>
    </row>
    <row r="220" spans="1:8" ht="20.100000000000001" customHeight="1" x14ac:dyDescent="0.25">
      <c r="A220" s="7" t="s">
        <v>607</v>
      </c>
      <c r="B220" s="3" t="s">
        <v>608</v>
      </c>
      <c r="C220" s="4" t="s">
        <v>609</v>
      </c>
      <c r="D220" s="3" t="s">
        <v>16</v>
      </c>
      <c r="E220" s="3" t="s">
        <v>146</v>
      </c>
      <c r="F220" s="5">
        <v>30.39</v>
      </c>
      <c r="G220" s="16"/>
      <c r="H220" s="5">
        <f t="shared" ref="H220:H249" si="8">F220*G220</f>
        <v>0</v>
      </c>
    </row>
    <row r="221" spans="1:8" ht="20.100000000000001" customHeight="1" x14ac:dyDescent="0.25">
      <c r="A221" s="7" t="s">
        <v>610</v>
      </c>
      <c r="B221" s="3" t="s">
        <v>176</v>
      </c>
      <c r="C221" s="4" t="s">
        <v>177</v>
      </c>
      <c r="D221" s="3" t="s">
        <v>52</v>
      </c>
      <c r="E221" s="3" t="s">
        <v>168</v>
      </c>
      <c r="F221" s="5">
        <v>5.46</v>
      </c>
      <c r="G221" s="16"/>
      <c r="H221" s="5">
        <f t="shared" si="8"/>
        <v>0</v>
      </c>
    </row>
    <row r="222" spans="1:8" ht="20.100000000000001" customHeight="1" x14ac:dyDescent="0.25">
      <c r="A222" s="7" t="s">
        <v>611</v>
      </c>
      <c r="B222" s="3" t="s">
        <v>612</v>
      </c>
      <c r="C222" s="4" t="s">
        <v>613</v>
      </c>
      <c r="D222" s="3" t="s">
        <v>145</v>
      </c>
      <c r="E222" s="3" t="s">
        <v>76</v>
      </c>
      <c r="F222" s="5">
        <v>9.1199999999999992</v>
      </c>
      <c r="G222" s="16"/>
      <c r="H222" s="5">
        <f t="shared" si="8"/>
        <v>0</v>
      </c>
    </row>
    <row r="223" spans="1:8" ht="20.100000000000001" customHeight="1" x14ac:dyDescent="0.25">
      <c r="A223" s="7" t="s">
        <v>614</v>
      </c>
      <c r="B223" s="3" t="s">
        <v>615</v>
      </c>
      <c r="C223" s="4" t="s">
        <v>616</v>
      </c>
      <c r="D223" s="3" t="s">
        <v>52</v>
      </c>
      <c r="E223" s="3" t="s">
        <v>617</v>
      </c>
      <c r="F223" s="5">
        <v>2.74</v>
      </c>
      <c r="G223" s="16"/>
      <c r="H223" s="5">
        <f t="shared" si="8"/>
        <v>0</v>
      </c>
    </row>
    <row r="224" spans="1:8" ht="20.100000000000001" customHeight="1" x14ac:dyDescent="0.25">
      <c r="A224" s="7" t="s">
        <v>618</v>
      </c>
      <c r="B224" s="3" t="s">
        <v>81</v>
      </c>
      <c r="C224" s="4" t="s">
        <v>82</v>
      </c>
      <c r="D224" s="3" t="s">
        <v>16</v>
      </c>
      <c r="E224" s="3" t="s">
        <v>72</v>
      </c>
      <c r="F224" s="5">
        <v>2.74</v>
      </c>
      <c r="G224" s="16"/>
      <c r="H224" s="5">
        <f t="shared" si="8"/>
        <v>0</v>
      </c>
    </row>
    <row r="225" spans="1:8" ht="32.1" customHeight="1" x14ac:dyDescent="0.25">
      <c r="A225" s="7" t="s">
        <v>619</v>
      </c>
      <c r="B225" s="3" t="s">
        <v>436</v>
      </c>
      <c r="C225" s="4" t="s">
        <v>437</v>
      </c>
      <c r="D225" s="3" t="s">
        <v>16</v>
      </c>
      <c r="E225" s="3" t="s">
        <v>76</v>
      </c>
      <c r="F225" s="5">
        <v>4.76</v>
      </c>
      <c r="G225" s="16"/>
      <c r="H225" s="5">
        <f t="shared" si="8"/>
        <v>0</v>
      </c>
    </row>
    <row r="226" spans="1:8" ht="32.1" customHeight="1" x14ac:dyDescent="0.25">
      <c r="A226" s="7" t="s">
        <v>620</v>
      </c>
      <c r="B226" s="3" t="s">
        <v>621</v>
      </c>
      <c r="C226" s="4" t="s">
        <v>622</v>
      </c>
      <c r="D226" s="3" t="s">
        <v>16</v>
      </c>
      <c r="E226" s="3" t="s">
        <v>76</v>
      </c>
      <c r="F226" s="5">
        <v>14.27</v>
      </c>
      <c r="G226" s="16"/>
      <c r="H226" s="5">
        <f t="shared" si="8"/>
        <v>0</v>
      </c>
    </row>
    <row r="227" spans="1:8" ht="32.1" customHeight="1" x14ac:dyDescent="0.25">
      <c r="A227" s="7" t="s">
        <v>623</v>
      </c>
      <c r="B227" s="3" t="s">
        <v>624</v>
      </c>
      <c r="C227" s="4" t="s">
        <v>625</v>
      </c>
      <c r="D227" s="3" t="s">
        <v>16</v>
      </c>
      <c r="E227" s="3" t="s">
        <v>76</v>
      </c>
      <c r="F227" s="5">
        <v>14.27</v>
      </c>
      <c r="G227" s="16"/>
      <c r="H227" s="5">
        <f t="shared" si="8"/>
        <v>0</v>
      </c>
    </row>
    <row r="228" spans="1:8" ht="20.100000000000001" customHeight="1" x14ac:dyDescent="0.25">
      <c r="A228" s="7" t="s">
        <v>626</v>
      </c>
      <c r="B228" s="3" t="s">
        <v>627</v>
      </c>
      <c r="C228" s="4" t="s">
        <v>628</v>
      </c>
      <c r="D228" s="3" t="s">
        <v>16</v>
      </c>
      <c r="E228" s="3" t="s">
        <v>184</v>
      </c>
      <c r="F228" s="5">
        <v>1</v>
      </c>
      <c r="G228" s="16"/>
      <c r="H228" s="5">
        <f t="shared" si="8"/>
        <v>0</v>
      </c>
    </row>
    <row r="229" spans="1:8" ht="20.100000000000001" customHeight="1" x14ac:dyDescent="0.25">
      <c r="A229" s="7" t="s">
        <v>629</v>
      </c>
      <c r="B229" s="3" t="s">
        <v>630</v>
      </c>
      <c r="C229" s="4" t="s">
        <v>631</v>
      </c>
      <c r="D229" s="3" t="s">
        <v>16</v>
      </c>
      <c r="E229" s="3" t="s">
        <v>76</v>
      </c>
      <c r="F229" s="5">
        <v>0.36</v>
      </c>
      <c r="G229" s="16"/>
      <c r="H229" s="5">
        <f t="shared" si="8"/>
        <v>0</v>
      </c>
    </row>
    <row r="230" spans="1:8" ht="20.100000000000001" customHeight="1" x14ac:dyDescent="0.25">
      <c r="A230" s="7" t="s">
        <v>632</v>
      </c>
      <c r="B230" s="3" t="s">
        <v>633</v>
      </c>
      <c r="C230" s="4" t="s">
        <v>634</v>
      </c>
      <c r="D230" s="3" t="s">
        <v>16</v>
      </c>
      <c r="E230" s="3" t="s">
        <v>76</v>
      </c>
      <c r="F230" s="5">
        <v>52.77</v>
      </c>
      <c r="G230" s="16"/>
      <c r="H230" s="5">
        <f t="shared" si="8"/>
        <v>0</v>
      </c>
    </row>
    <row r="231" spans="1:8" ht="20.100000000000001" customHeight="1" x14ac:dyDescent="0.25">
      <c r="A231" s="7" t="s">
        <v>635</v>
      </c>
      <c r="B231" s="3" t="s">
        <v>636</v>
      </c>
      <c r="C231" s="4" t="s">
        <v>637</v>
      </c>
      <c r="D231" s="3" t="s">
        <v>52</v>
      </c>
      <c r="E231" s="3" t="s">
        <v>168</v>
      </c>
      <c r="F231" s="5">
        <v>21.76</v>
      </c>
      <c r="G231" s="16"/>
      <c r="H231" s="5">
        <f t="shared" si="8"/>
        <v>0</v>
      </c>
    </row>
    <row r="232" spans="1:8" ht="39.950000000000003" customHeight="1" x14ac:dyDescent="0.25">
      <c r="A232" s="7" t="s">
        <v>638</v>
      </c>
      <c r="B232" s="3" t="s">
        <v>639</v>
      </c>
      <c r="C232" s="4" t="s">
        <v>640</v>
      </c>
      <c r="D232" s="3" t="s">
        <v>16</v>
      </c>
      <c r="E232" s="3" t="s">
        <v>76</v>
      </c>
      <c r="F232" s="5">
        <v>12.56</v>
      </c>
      <c r="G232" s="16"/>
      <c r="H232" s="5">
        <f t="shared" si="8"/>
        <v>0</v>
      </c>
    </row>
    <row r="233" spans="1:8" ht="24" customHeight="1" x14ac:dyDescent="0.25">
      <c r="A233" s="7" t="s">
        <v>641</v>
      </c>
      <c r="B233" s="3" t="s">
        <v>642</v>
      </c>
      <c r="C233" s="4" t="s">
        <v>643</v>
      </c>
      <c r="D233" s="3" t="s">
        <v>52</v>
      </c>
      <c r="E233" s="3" t="s">
        <v>168</v>
      </c>
      <c r="F233" s="5">
        <v>42.21</v>
      </c>
      <c r="G233" s="16"/>
      <c r="H233" s="5">
        <f t="shared" si="8"/>
        <v>0</v>
      </c>
    </row>
    <row r="234" spans="1:8" ht="20.100000000000001" customHeight="1" x14ac:dyDescent="0.25">
      <c r="A234" s="7" t="s">
        <v>644</v>
      </c>
      <c r="B234" s="3" t="s">
        <v>645</v>
      </c>
      <c r="C234" s="4" t="s">
        <v>646</v>
      </c>
      <c r="D234" s="3" t="s">
        <v>16</v>
      </c>
      <c r="E234" s="3" t="s">
        <v>76</v>
      </c>
      <c r="F234" s="5">
        <v>290.73</v>
      </c>
      <c r="G234" s="16"/>
      <c r="H234" s="5">
        <f t="shared" si="8"/>
        <v>0</v>
      </c>
    </row>
    <row r="235" spans="1:8" ht="24" customHeight="1" x14ac:dyDescent="0.25">
      <c r="A235" s="7" t="s">
        <v>647</v>
      </c>
      <c r="B235" s="3" t="s">
        <v>648</v>
      </c>
      <c r="C235" s="4" t="s">
        <v>649</v>
      </c>
      <c r="D235" s="3" t="s">
        <v>16</v>
      </c>
      <c r="E235" s="3" t="s">
        <v>76</v>
      </c>
      <c r="F235" s="5">
        <v>276.5</v>
      </c>
      <c r="G235" s="16"/>
      <c r="H235" s="5">
        <f t="shared" si="8"/>
        <v>0</v>
      </c>
    </row>
    <row r="236" spans="1:8" ht="20.100000000000001" customHeight="1" x14ac:dyDescent="0.25">
      <c r="A236" s="7" t="s">
        <v>650</v>
      </c>
      <c r="B236" s="3" t="s">
        <v>651</v>
      </c>
      <c r="C236" s="4" t="s">
        <v>652</v>
      </c>
      <c r="D236" s="3" t="s">
        <v>52</v>
      </c>
      <c r="E236" s="3" t="s">
        <v>53</v>
      </c>
      <c r="F236" s="5">
        <v>2.4</v>
      </c>
      <c r="G236" s="16"/>
      <c r="H236" s="5">
        <f t="shared" si="8"/>
        <v>0</v>
      </c>
    </row>
    <row r="237" spans="1:8" ht="20.100000000000001" customHeight="1" x14ac:dyDescent="0.25">
      <c r="A237" s="7" t="s">
        <v>653</v>
      </c>
      <c r="B237" s="3" t="s">
        <v>654</v>
      </c>
      <c r="C237" s="4" t="s">
        <v>655</v>
      </c>
      <c r="D237" s="3" t="s">
        <v>16</v>
      </c>
      <c r="E237" s="3" t="s">
        <v>76</v>
      </c>
      <c r="F237" s="5">
        <v>36.869999999999997</v>
      </c>
      <c r="G237" s="16"/>
      <c r="H237" s="5">
        <f t="shared" si="8"/>
        <v>0</v>
      </c>
    </row>
    <row r="238" spans="1:8" ht="20.100000000000001" customHeight="1" x14ac:dyDescent="0.25">
      <c r="A238" s="7" t="s">
        <v>656</v>
      </c>
      <c r="B238" s="3" t="s">
        <v>657</v>
      </c>
      <c r="C238" s="4" t="s">
        <v>658</v>
      </c>
      <c r="D238" s="3" t="s">
        <v>145</v>
      </c>
      <c r="E238" s="3" t="s">
        <v>184</v>
      </c>
      <c r="F238" s="5">
        <v>2</v>
      </c>
      <c r="G238" s="16"/>
      <c r="H238" s="5">
        <f t="shared" si="8"/>
        <v>0</v>
      </c>
    </row>
    <row r="239" spans="1:8" ht="24" customHeight="1" x14ac:dyDescent="0.25">
      <c r="A239" s="7" t="s">
        <v>659</v>
      </c>
      <c r="B239" s="3" t="s">
        <v>460</v>
      </c>
      <c r="C239" s="4" t="s">
        <v>660</v>
      </c>
      <c r="D239" s="3" t="s">
        <v>16</v>
      </c>
      <c r="E239" s="3" t="s">
        <v>76</v>
      </c>
      <c r="F239" s="5">
        <v>5.46</v>
      </c>
      <c r="G239" s="16"/>
      <c r="H239" s="5">
        <f t="shared" si="8"/>
        <v>0</v>
      </c>
    </row>
    <row r="240" spans="1:8" ht="20.100000000000001" customHeight="1" x14ac:dyDescent="0.25">
      <c r="A240" s="7" t="s">
        <v>661</v>
      </c>
      <c r="B240" s="3" t="s">
        <v>662</v>
      </c>
      <c r="C240" s="4" t="s">
        <v>663</v>
      </c>
      <c r="D240" s="3" t="s">
        <v>16</v>
      </c>
      <c r="E240" s="3" t="s">
        <v>76</v>
      </c>
      <c r="F240" s="5">
        <v>33.6</v>
      </c>
      <c r="G240" s="16"/>
      <c r="H240" s="5">
        <f t="shared" si="8"/>
        <v>0</v>
      </c>
    </row>
    <row r="241" spans="1:8" ht="20.100000000000001" customHeight="1" x14ac:dyDescent="0.25">
      <c r="A241" s="7" t="s">
        <v>664</v>
      </c>
      <c r="B241" s="3" t="s">
        <v>665</v>
      </c>
      <c r="C241" s="4" t="s">
        <v>666</v>
      </c>
      <c r="D241" s="3" t="s">
        <v>145</v>
      </c>
      <c r="E241" s="3" t="s">
        <v>146</v>
      </c>
      <c r="F241" s="5">
        <v>30.39</v>
      </c>
      <c r="G241" s="16"/>
      <c r="H241" s="5">
        <f t="shared" si="8"/>
        <v>0</v>
      </c>
    </row>
    <row r="242" spans="1:8" ht="20.100000000000001" customHeight="1" x14ac:dyDescent="0.25">
      <c r="A242" s="7" t="s">
        <v>667</v>
      </c>
      <c r="B242" s="3" t="s">
        <v>668</v>
      </c>
      <c r="C242" s="4" t="s">
        <v>669</v>
      </c>
      <c r="D242" s="3" t="s">
        <v>16</v>
      </c>
      <c r="E242" s="3" t="s">
        <v>184</v>
      </c>
      <c r="F242" s="5">
        <v>1</v>
      </c>
      <c r="G242" s="16"/>
      <c r="H242" s="5">
        <f t="shared" si="8"/>
        <v>0</v>
      </c>
    </row>
    <row r="243" spans="1:8" ht="20.100000000000001" customHeight="1" x14ac:dyDescent="0.25">
      <c r="A243" s="7" t="s">
        <v>670</v>
      </c>
      <c r="B243" s="3" t="s">
        <v>671</v>
      </c>
      <c r="C243" s="4" t="s">
        <v>672</v>
      </c>
      <c r="D243" s="3" t="s">
        <v>16</v>
      </c>
      <c r="E243" s="3" t="s">
        <v>184</v>
      </c>
      <c r="F243" s="5">
        <v>1</v>
      </c>
      <c r="G243" s="16"/>
      <c r="H243" s="5">
        <f t="shared" si="8"/>
        <v>0</v>
      </c>
    </row>
    <row r="244" spans="1:8" ht="24" customHeight="1" x14ac:dyDescent="0.25">
      <c r="A244" s="7" t="s">
        <v>673</v>
      </c>
      <c r="B244" s="3" t="s">
        <v>674</v>
      </c>
      <c r="C244" s="4" t="s">
        <v>675</v>
      </c>
      <c r="D244" s="3" t="s">
        <v>99</v>
      </c>
      <c r="E244" s="3" t="s">
        <v>168</v>
      </c>
      <c r="F244" s="5">
        <v>110</v>
      </c>
      <c r="G244" s="16"/>
      <c r="H244" s="5">
        <f t="shared" si="8"/>
        <v>0</v>
      </c>
    </row>
    <row r="245" spans="1:8" ht="32.1" customHeight="1" x14ac:dyDescent="0.25">
      <c r="A245" s="7" t="s">
        <v>676</v>
      </c>
      <c r="B245" s="3" t="s">
        <v>677</v>
      </c>
      <c r="C245" s="4" t="s">
        <v>678</v>
      </c>
      <c r="D245" s="3" t="s">
        <v>99</v>
      </c>
      <c r="E245" s="3" t="s">
        <v>76</v>
      </c>
      <c r="F245" s="5">
        <v>62.84</v>
      </c>
      <c r="G245" s="16"/>
      <c r="H245" s="5">
        <f t="shared" si="8"/>
        <v>0</v>
      </c>
    </row>
    <row r="246" spans="1:8" ht="20.100000000000001" customHeight="1" x14ac:dyDescent="0.25">
      <c r="A246" s="7" t="s">
        <v>679</v>
      </c>
      <c r="B246" s="3" t="s">
        <v>680</v>
      </c>
      <c r="C246" s="4" t="s">
        <v>681</v>
      </c>
      <c r="D246" s="3" t="s">
        <v>16</v>
      </c>
      <c r="E246" s="3" t="s">
        <v>76</v>
      </c>
      <c r="F246" s="5">
        <v>157.1</v>
      </c>
      <c r="G246" s="16"/>
      <c r="H246" s="5">
        <f t="shared" si="8"/>
        <v>0</v>
      </c>
    </row>
    <row r="247" spans="1:8" ht="20.100000000000001" customHeight="1" x14ac:dyDescent="0.25">
      <c r="A247" s="7" t="s">
        <v>682</v>
      </c>
      <c r="B247" s="3" t="s">
        <v>233</v>
      </c>
      <c r="C247" s="4" t="s">
        <v>234</v>
      </c>
      <c r="D247" s="3" t="s">
        <v>16</v>
      </c>
      <c r="E247" s="3" t="s">
        <v>72</v>
      </c>
      <c r="F247" s="5">
        <v>3.2</v>
      </c>
      <c r="G247" s="16"/>
      <c r="H247" s="5">
        <f t="shared" si="8"/>
        <v>0</v>
      </c>
    </row>
    <row r="248" spans="1:8" ht="24" customHeight="1" x14ac:dyDescent="0.25">
      <c r="A248" s="7" t="s">
        <v>683</v>
      </c>
      <c r="B248" s="3" t="s">
        <v>236</v>
      </c>
      <c r="C248" s="4" t="s">
        <v>237</v>
      </c>
      <c r="D248" s="3" t="s">
        <v>16</v>
      </c>
      <c r="E248" s="3" t="s">
        <v>72</v>
      </c>
      <c r="F248" s="5">
        <v>3.2</v>
      </c>
      <c r="G248" s="16"/>
      <c r="H248" s="5">
        <f t="shared" si="8"/>
        <v>0</v>
      </c>
    </row>
    <row r="249" spans="1:8" ht="20.100000000000001" customHeight="1" x14ac:dyDescent="0.25">
      <c r="A249" s="7" t="s">
        <v>684</v>
      </c>
      <c r="B249" s="3" t="s">
        <v>400</v>
      </c>
      <c r="C249" s="4" t="s">
        <v>401</v>
      </c>
      <c r="D249" s="3" t="s">
        <v>16</v>
      </c>
      <c r="E249" s="3" t="s">
        <v>76</v>
      </c>
      <c r="F249" s="5">
        <v>35</v>
      </c>
      <c r="G249" s="16"/>
      <c r="H249" s="5">
        <f t="shared" si="8"/>
        <v>0</v>
      </c>
    </row>
    <row r="250" spans="1:8" ht="20.100000000000001" customHeight="1" x14ac:dyDescent="0.25">
      <c r="A250" s="6" t="s">
        <v>685</v>
      </c>
      <c r="B250" s="18" t="s">
        <v>686</v>
      </c>
      <c r="C250" s="19"/>
      <c r="D250" s="19"/>
      <c r="E250" s="14"/>
      <c r="F250" s="14"/>
      <c r="G250" s="15"/>
      <c r="H250" s="2">
        <f>SUM(H251:H255)</f>
        <v>0</v>
      </c>
    </row>
    <row r="251" spans="1:8" ht="24" customHeight="1" x14ac:dyDescent="0.25">
      <c r="A251" s="7" t="s">
        <v>687</v>
      </c>
      <c r="B251" s="3" t="s">
        <v>688</v>
      </c>
      <c r="C251" s="4" t="s">
        <v>689</v>
      </c>
      <c r="D251" s="3" t="s">
        <v>99</v>
      </c>
      <c r="E251" s="3" t="s">
        <v>168</v>
      </c>
      <c r="F251" s="5">
        <v>61.18</v>
      </c>
      <c r="G251" s="16"/>
      <c r="H251" s="5">
        <f t="shared" ref="H251:H255" si="9">F251*G251</f>
        <v>0</v>
      </c>
    </row>
    <row r="252" spans="1:8" ht="32.1" customHeight="1" x14ac:dyDescent="0.25">
      <c r="A252" s="7" t="s">
        <v>690</v>
      </c>
      <c r="B252" s="3" t="s">
        <v>691</v>
      </c>
      <c r="C252" s="4" t="s">
        <v>692</v>
      </c>
      <c r="D252" s="3" t="s">
        <v>52</v>
      </c>
      <c r="E252" s="3" t="s">
        <v>168</v>
      </c>
      <c r="F252" s="5">
        <v>67.900000000000006</v>
      </c>
      <c r="G252" s="16"/>
      <c r="H252" s="5">
        <f t="shared" si="9"/>
        <v>0</v>
      </c>
    </row>
    <row r="253" spans="1:8" ht="20.100000000000001" customHeight="1" x14ac:dyDescent="0.25">
      <c r="A253" s="7" t="s">
        <v>693</v>
      </c>
      <c r="B253" s="3" t="s">
        <v>694</v>
      </c>
      <c r="C253" s="4" t="s">
        <v>695</v>
      </c>
      <c r="D253" s="3" t="s">
        <v>52</v>
      </c>
      <c r="E253" s="3" t="s">
        <v>168</v>
      </c>
      <c r="F253" s="5">
        <v>67.900000000000006</v>
      </c>
      <c r="G253" s="16"/>
      <c r="H253" s="5">
        <f t="shared" si="9"/>
        <v>0</v>
      </c>
    </row>
    <row r="254" spans="1:8" ht="24" customHeight="1" x14ac:dyDescent="0.25">
      <c r="A254" s="7" t="s">
        <v>696</v>
      </c>
      <c r="B254" s="3" t="s">
        <v>697</v>
      </c>
      <c r="C254" s="4" t="s">
        <v>698</v>
      </c>
      <c r="D254" s="3" t="s">
        <v>16</v>
      </c>
      <c r="E254" s="3" t="s">
        <v>76</v>
      </c>
      <c r="F254" s="5">
        <v>12.76</v>
      </c>
      <c r="G254" s="16"/>
      <c r="H254" s="5">
        <f t="shared" si="9"/>
        <v>0</v>
      </c>
    </row>
    <row r="255" spans="1:8" ht="24" customHeight="1" x14ac:dyDescent="0.25">
      <c r="A255" s="7" t="s">
        <v>699</v>
      </c>
      <c r="B255" s="3" t="s">
        <v>700</v>
      </c>
      <c r="C255" s="4" t="s">
        <v>701</v>
      </c>
      <c r="D255" s="3" t="s">
        <v>52</v>
      </c>
      <c r="E255" s="3" t="s">
        <v>168</v>
      </c>
      <c r="F255" s="5">
        <v>51.5</v>
      </c>
      <c r="G255" s="16"/>
      <c r="H255" s="5">
        <f t="shared" si="9"/>
        <v>0</v>
      </c>
    </row>
    <row r="256" spans="1:8" ht="20.100000000000001" customHeight="1" x14ac:dyDescent="0.25">
      <c r="A256" s="6" t="s">
        <v>702</v>
      </c>
      <c r="B256" s="18" t="s">
        <v>703</v>
      </c>
      <c r="C256" s="19"/>
      <c r="D256" s="19"/>
      <c r="E256" s="14"/>
      <c r="F256" s="14"/>
      <c r="G256" s="15"/>
      <c r="H256" s="2">
        <f>SUM(H257:H375)</f>
        <v>0</v>
      </c>
    </row>
    <row r="257" spans="1:8" ht="20.100000000000001" customHeight="1" x14ac:dyDescent="0.25">
      <c r="A257" s="7" t="s">
        <v>704</v>
      </c>
      <c r="B257" s="3" t="s">
        <v>705</v>
      </c>
      <c r="C257" s="4" t="s">
        <v>706</v>
      </c>
      <c r="D257" s="3" t="s">
        <v>99</v>
      </c>
      <c r="E257" s="3" t="s">
        <v>168</v>
      </c>
      <c r="F257" s="5">
        <v>233.37</v>
      </c>
      <c r="G257" s="16"/>
      <c r="H257" s="5">
        <f t="shared" ref="H257:H320" si="10">F257*G257</f>
        <v>0</v>
      </c>
    </row>
    <row r="258" spans="1:8" ht="24" customHeight="1" x14ac:dyDescent="0.25">
      <c r="A258" s="7" t="s">
        <v>707</v>
      </c>
      <c r="B258" s="3" t="s">
        <v>708</v>
      </c>
      <c r="C258" s="4" t="s">
        <v>709</v>
      </c>
      <c r="D258" s="3" t="s">
        <v>16</v>
      </c>
      <c r="E258" s="3" t="s">
        <v>76</v>
      </c>
      <c r="F258" s="5">
        <v>233.37</v>
      </c>
      <c r="G258" s="16"/>
      <c r="H258" s="5">
        <f t="shared" si="10"/>
        <v>0</v>
      </c>
    </row>
    <row r="259" spans="1:8" ht="20.100000000000001" customHeight="1" x14ac:dyDescent="0.25">
      <c r="A259" s="7" t="s">
        <v>710</v>
      </c>
      <c r="B259" s="3" t="s">
        <v>405</v>
      </c>
      <c r="C259" s="4" t="s">
        <v>406</v>
      </c>
      <c r="D259" s="3" t="s">
        <v>16</v>
      </c>
      <c r="E259" s="3" t="s">
        <v>72</v>
      </c>
      <c r="F259" s="5">
        <v>5.34</v>
      </c>
      <c r="G259" s="16"/>
      <c r="H259" s="5">
        <f t="shared" si="10"/>
        <v>0</v>
      </c>
    </row>
    <row r="260" spans="1:8" ht="20.100000000000001" customHeight="1" x14ac:dyDescent="0.25">
      <c r="A260" s="7" t="s">
        <v>711</v>
      </c>
      <c r="B260" s="3" t="s">
        <v>712</v>
      </c>
      <c r="C260" s="4" t="s">
        <v>713</v>
      </c>
      <c r="D260" s="3" t="s">
        <v>145</v>
      </c>
      <c r="E260" s="3" t="s">
        <v>76</v>
      </c>
      <c r="F260" s="5">
        <v>164.62</v>
      </c>
      <c r="G260" s="16"/>
      <c r="H260" s="5">
        <f t="shared" si="10"/>
        <v>0</v>
      </c>
    </row>
    <row r="261" spans="1:8" ht="20.100000000000001" customHeight="1" x14ac:dyDescent="0.25">
      <c r="A261" s="7" t="s">
        <v>714</v>
      </c>
      <c r="B261" s="3" t="s">
        <v>630</v>
      </c>
      <c r="C261" s="4" t="s">
        <v>631</v>
      </c>
      <c r="D261" s="3" t="s">
        <v>16</v>
      </c>
      <c r="E261" s="3" t="s">
        <v>76</v>
      </c>
      <c r="F261" s="5">
        <v>156.12</v>
      </c>
      <c r="G261" s="16"/>
      <c r="H261" s="5">
        <f t="shared" si="10"/>
        <v>0</v>
      </c>
    </row>
    <row r="262" spans="1:8" ht="20.100000000000001" customHeight="1" x14ac:dyDescent="0.25">
      <c r="A262" s="7" t="s">
        <v>715</v>
      </c>
      <c r="B262" s="3" t="s">
        <v>485</v>
      </c>
      <c r="C262" s="4" t="s">
        <v>486</v>
      </c>
      <c r="D262" s="3" t="s">
        <v>16</v>
      </c>
      <c r="E262" s="3" t="s">
        <v>76</v>
      </c>
      <c r="F262" s="5">
        <v>156.12</v>
      </c>
      <c r="G262" s="16"/>
      <c r="H262" s="5">
        <f t="shared" si="10"/>
        <v>0</v>
      </c>
    </row>
    <row r="263" spans="1:8" ht="20.100000000000001" customHeight="1" x14ac:dyDescent="0.25">
      <c r="A263" s="7" t="s">
        <v>716</v>
      </c>
      <c r="B263" s="3" t="s">
        <v>572</v>
      </c>
      <c r="C263" s="4" t="s">
        <v>573</v>
      </c>
      <c r="D263" s="3" t="s">
        <v>16</v>
      </c>
      <c r="E263" s="3" t="s">
        <v>76</v>
      </c>
      <c r="F263" s="5">
        <v>6.6</v>
      </c>
      <c r="G263" s="16"/>
      <c r="H263" s="5">
        <f t="shared" si="10"/>
        <v>0</v>
      </c>
    </row>
    <row r="264" spans="1:8" ht="20.100000000000001" customHeight="1" x14ac:dyDescent="0.25">
      <c r="A264" s="7" t="s">
        <v>717</v>
      </c>
      <c r="B264" s="3" t="s">
        <v>233</v>
      </c>
      <c r="C264" s="4" t="s">
        <v>234</v>
      </c>
      <c r="D264" s="3" t="s">
        <v>16</v>
      </c>
      <c r="E264" s="3" t="s">
        <v>72</v>
      </c>
      <c r="F264" s="5">
        <v>13.67</v>
      </c>
      <c r="G264" s="16"/>
      <c r="H264" s="5">
        <f t="shared" si="10"/>
        <v>0</v>
      </c>
    </row>
    <row r="265" spans="1:8" ht="24" customHeight="1" x14ac:dyDescent="0.25">
      <c r="A265" s="7" t="s">
        <v>718</v>
      </c>
      <c r="B265" s="3" t="s">
        <v>236</v>
      </c>
      <c r="C265" s="4" t="s">
        <v>237</v>
      </c>
      <c r="D265" s="3" t="s">
        <v>16</v>
      </c>
      <c r="E265" s="3" t="s">
        <v>72</v>
      </c>
      <c r="F265" s="5">
        <v>13.67</v>
      </c>
      <c r="G265" s="16"/>
      <c r="H265" s="5">
        <f t="shared" si="10"/>
        <v>0</v>
      </c>
    </row>
    <row r="266" spans="1:8" ht="39.950000000000003" customHeight="1" x14ac:dyDescent="0.25">
      <c r="A266" s="7" t="s">
        <v>719</v>
      </c>
      <c r="B266" s="3" t="s">
        <v>134</v>
      </c>
      <c r="C266" s="4" t="s">
        <v>135</v>
      </c>
      <c r="D266" s="3" t="s">
        <v>16</v>
      </c>
      <c r="E266" s="3" t="s">
        <v>76</v>
      </c>
      <c r="F266" s="5">
        <v>12.2</v>
      </c>
      <c r="G266" s="16"/>
      <c r="H266" s="5">
        <f t="shared" si="10"/>
        <v>0</v>
      </c>
    </row>
    <row r="267" spans="1:8" ht="24" customHeight="1" x14ac:dyDescent="0.25">
      <c r="A267" s="7" t="s">
        <v>720</v>
      </c>
      <c r="B267" s="3" t="s">
        <v>189</v>
      </c>
      <c r="C267" s="4" t="s">
        <v>190</v>
      </c>
      <c r="D267" s="3" t="s">
        <v>99</v>
      </c>
      <c r="E267" s="3" t="s">
        <v>76</v>
      </c>
      <c r="F267" s="5">
        <v>121.24</v>
      </c>
      <c r="G267" s="16"/>
      <c r="H267" s="5">
        <f t="shared" si="10"/>
        <v>0</v>
      </c>
    </row>
    <row r="268" spans="1:8" ht="32.1" customHeight="1" x14ac:dyDescent="0.25">
      <c r="A268" s="7" t="s">
        <v>721</v>
      </c>
      <c r="B268" s="3" t="s">
        <v>137</v>
      </c>
      <c r="C268" s="4" t="s">
        <v>138</v>
      </c>
      <c r="D268" s="3" t="s">
        <v>16</v>
      </c>
      <c r="E268" s="3" t="s">
        <v>76</v>
      </c>
      <c r="F268" s="5">
        <v>34</v>
      </c>
      <c r="G268" s="16"/>
      <c r="H268" s="5">
        <f t="shared" si="10"/>
        <v>0</v>
      </c>
    </row>
    <row r="269" spans="1:8" ht="32.1" customHeight="1" x14ac:dyDescent="0.25">
      <c r="A269" s="7" t="s">
        <v>722</v>
      </c>
      <c r="B269" s="3" t="s">
        <v>140</v>
      </c>
      <c r="C269" s="4" t="s">
        <v>141</v>
      </c>
      <c r="D269" s="3" t="s">
        <v>16</v>
      </c>
      <c r="E269" s="3" t="s">
        <v>76</v>
      </c>
      <c r="F269" s="5">
        <v>34</v>
      </c>
      <c r="G269" s="16"/>
      <c r="H269" s="5">
        <f t="shared" si="10"/>
        <v>0</v>
      </c>
    </row>
    <row r="270" spans="1:8" ht="32.1" customHeight="1" x14ac:dyDescent="0.25">
      <c r="A270" s="7" t="s">
        <v>723</v>
      </c>
      <c r="B270" s="3" t="s">
        <v>724</v>
      </c>
      <c r="C270" s="4" t="s">
        <v>725</v>
      </c>
      <c r="D270" s="3" t="s">
        <v>99</v>
      </c>
      <c r="E270" s="3" t="s">
        <v>168</v>
      </c>
      <c r="F270" s="5">
        <v>311.61</v>
      </c>
      <c r="G270" s="16"/>
      <c r="H270" s="5">
        <f t="shared" si="10"/>
        <v>0</v>
      </c>
    </row>
    <row r="271" spans="1:8" ht="24" customHeight="1" x14ac:dyDescent="0.25">
      <c r="A271" s="7" t="s">
        <v>726</v>
      </c>
      <c r="B271" s="3" t="s">
        <v>727</v>
      </c>
      <c r="C271" s="4" t="s">
        <v>728</v>
      </c>
      <c r="D271" s="3" t="s">
        <v>99</v>
      </c>
      <c r="E271" s="3" t="s">
        <v>146</v>
      </c>
      <c r="F271" s="5">
        <v>109.58</v>
      </c>
      <c r="G271" s="16"/>
      <c r="H271" s="5">
        <f t="shared" si="10"/>
        <v>0</v>
      </c>
    </row>
    <row r="272" spans="1:8" ht="20.100000000000001" customHeight="1" x14ac:dyDescent="0.25">
      <c r="A272" s="7" t="s">
        <v>729</v>
      </c>
      <c r="B272" s="3" t="s">
        <v>148</v>
      </c>
      <c r="C272" s="4" t="s">
        <v>149</v>
      </c>
      <c r="D272" s="3" t="s">
        <v>16</v>
      </c>
      <c r="E272" s="3" t="s">
        <v>76</v>
      </c>
      <c r="F272" s="5">
        <v>32.99</v>
      </c>
      <c r="G272" s="16"/>
      <c r="H272" s="5">
        <f t="shared" si="10"/>
        <v>0</v>
      </c>
    </row>
    <row r="273" spans="1:8" ht="20.100000000000001" customHeight="1" x14ac:dyDescent="0.25">
      <c r="A273" s="7" t="s">
        <v>730</v>
      </c>
      <c r="B273" s="3" t="s">
        <v>731</v>
      </c>
      <c r="C273" s="4" t="s">
        <v>732</v>
      </c>
      <c r="D273" s="3" t="s">
        <v>99</v>
      </c>
      <c r="E273" s="3" t="s">
        <v>76</v>
      </c>
      <c r="F273" s="5">
        <v>32.99</v>
      </c>
      <c r="G273" s="16"/>
      <c r="H273" s="5">
        <f t="shared" si="10"/>
        <v>0</v>
      </c>
    </row>
    <row r="274" spans="1:8" ht="20.100000000000001" customHeight="1" x14ac:dyDescent="0.25">
      <c r="A274" s="7" t="s">
        <v>733</v>
      </c>
      <c r="B274" s="3" t="s">
        <v>154</v>
      </c>
      <c r="C274" s="4" t="s">
        <v>155</v>
      </c>
      <c r="D274" s="3" t="s">
        <v>16</v>
      </c>
      <c r="E274" s="3" t="s">
        <v>76</v>
      </c>
      <c r="F274" s="5">
        <v>32.99</v>
      </c>
      <c r="G274" s="16"/>
      <c r="H274" s="5">
        <f t="shared" si="10"/>
        <v>0</v>
      </c>
    </row>
    <row r="275" spans="1:8" ht="20.100000000000001" customHeight="1" x14ac:dyDescent="0.25">
      <c r="A275" s="7" t="s">
        <v>734</v>
      </c>
      <c r="B275" s="3" t="s">
        <v>466</v>
      </c>
      <c r="C275" s="4" t="s">
        <v>467</v>
      </c>
      <c r="D275" s="3" t="s">
        <v>16</v>
      </c>
      <c r="E275" s="3" t="s">
        <v>76</v>
      </c>
      <c r="F275" s="5">
        <v>17.329999999999998</v>
      </c>
      <c r="G275" s="16"/>
      <c r="H275" s="5">
        <f t="shared" si="10"/>
        <v>0</v>
      </c>
    </row>
    <row r="276" spans="1:8" ht="24" customHeight="1" x14ac:dyDescent="0.25">
      <c r="A276" s="7" t="s">
        <v>735</v>
      </c>
      <c r="B276" s="3" t="s">
        <v>736</v>
      </c>
      <c r="C276" s="4" t="s">
        <v>737</v>
      </c>
      <c r="D276" s="3" t="s">
        <v>16</v>
      </c>
      <c r="E276" s="3" t="s">
        <v>76</v>
      </c>
      <c r="F276" s="5">
        <v>16.27</v>
      </c>
      <c r="G276" s="16"/>
      <c r="H276" s="5">
        <f t="shared" si="10"/>
        <v>0</v>
      </c>
    </row>
    <row r="277" spans="1:8" ht="32.1" customHeight="1" x14ac:dyDescent="0.25">
      <c r="A277" s="7" t="s">
        <v>738</v>
      </c>
      <c r="B277" s="3" t="s">
        <v>739</v>
      </c>
      <c r="C277" s="4" t="s">
        <v>740</v>
      </c>
      <c r="D277" s="3" t="s">
        <v>16</v>
      </c>
      <c r="E277" s="3" t="s">
        <v>76</v>
      </c>
      <c r="F277" s="5">
        <v>19.57</v>
      </c>
      <c r="G277" s="16"/>
      <c r="H277" s="5">
        <f t="shared" si="10"/>
        <v>0</v>
      </c>
    </row>
    <row r="278" spans="1:8" ht="32.1" customHeight="1" x14ac:dyDescent="0.25">
      <c r="A278" s="7" t="s">
        <v>741</v>
      </c>
      <c r="B278" s="3" t="s">
        <v>742</v>
      </c>
      <c r="C278" s="4" t="s">
        <v>743</v>
      </c>
      <c r="D278" s="3" t="s">
        <v>16</v>
      </c>
      <c r="E278" s="3" t="s">
        <v>76</v>
      </c>
      <c r="F278" s="5">
        <v>156.12</v>
      </c>
      <c r="G278" s="16"/>
      <c r="H278" s="5">
        <f t="shared" si="10"/>
        <v>0</v>
      </c>
    </row>
    <row r="279" spans="1:8" ht="24" customHeight="1" x14ac:dyDescent="0.25">
      <c r="A279" s="7" t="s">
        <v>744</v>
      </c>
      <c r="B279" s="3" t="s">
        <v>128</v>
      </c>
      <c r="C279" s="4" t="s">
        <v>129</v>
      </c>
      <c r="D279" s="3" t="s">
        <v>16</v>
      </c>
      <c r="E279" s="3" t="s">
        <v>76</v>
      </c>
      <c r="F279" s="5">
        <v>156.12</v>
      </c>
      <c r="G279" s="16"/>
      <c r="H279" s="5">
        <f t="shared" si="10"/>
        <v>0</v>
      </c>
    </row>
    <row r="280" spans="1:8" ht="20.100000000000001" customHeight="1" x14ac:dyDescent="0.25">
      <c r="A280" s="7" t="s">
        <v>745</v>
      </c>
      <c r="B280" s="3" t="s">
        <v>746</v>
      </c>
      <c r="C280" s="4" t="s">
        <v>747</v>
      </c>
      <c r="D280" s="3" t="s">
        <v>99</v>
      </c>
      <c r="E280" s="3" t="s">
        <v>53</v>
      </c>
      <c r="F280" s="5">
        <v>7.96</v>
      </c>
      <c r="G280" s="16"/>
      <c r="H280" s="5">
        <f t="shared" si="10"/>
        <v>0</v>
      </c>
    </row>
    <row r="281" spans="1:8" ht="48" customHeight="1" x14ac:dyDescent="0.25">
      <c r="A281" s="7" t="s">
        <v>748</v>
      </c>
      <c r="B281" s="3" t="s">
        <v>749</v>
      </c>
      <c r="C281" s="4" t="s">
        <v>750</v>
      </c>
      <c r="D281" s="3" t="s">
        <v>16</v>
      </c>
      <c r="E281" s="3" t="s">
        <v>184</v>
      </c>
      <c r="F281" s="5">
        <v>7</v>
      </c>
      <c r="G281" s="16"/>
      <c r="H281" s="5">
        <f t="shared" si="10"/>
        <v>0</v>
      </c>
    </row>
    <row r="282" spans="1:8" ht="24" customHeight="1" x14ac:dyDescent="0.25">
      <c r="A282" s="7" t="s">
        <v>751</v>
      </c>
      <c r="B282" s="3" t="s">
        <v>752</v>
      </c>
      <c r="C282" s="4" t="s">
        <v>753</v>
      </c>
      <c r="D282" s="3" t="s">
        <v>99</v>
      </c>
      <c r="E282" s="3" t="s">
        <v>184</v>
      </c>
      <c r="F282" s="5">
        <v>2</v>
      </c>
      <c r="G282" s="16"/>
      <c r="H282" s="5">
        <f t="shared" si="10"/>
        <v>0</v>
      </c>
    </row>
    <row r="283" spans="1:8" ht="24" customHeight="1" x14ac:dyDescent="0.25">
      <c r="A283" s="7" t="s">
        <v>754</v>
      </c>
      <c r="B283" s="3" t="s">
        <v>755</v>
      </c>
      <c r="C283" s="4" t="s">
        <v>756</v>
      </c>
      <c r="D283" s="3" t="s">
        <v>16</v>
      </c>
      <c r="E283" s="3" t="s">
        <v>76</v>
      </c>
      <c r="F283" s="5">
        <v>18.04</v>
      </c>
      <c r="G283" s="16"/>
      <c r="H283" s="5">
        <f t="shared" si="10"/>
        <v>0</v>
      </c>
    </row>
    <row r="284" spans="1:8" ht="24" customHeight="1" x14ac:dyDescent="0.25">
      <c r="A284" s="7" t="s">
        <v>757</v>
      </c>
      <c r="B284" s="3" t="s">
        <v>758</v>
      </c>
      <c r="C284" s="4" t="s">
        <v>759</v>
      </c>
      <c r="D284" s="3" t="s">
        <v>16</v>
      </c>
      <c r="E284" s="3" t="s">
        <v>76</v>
      </c>
      <c r="F284" s="5">
        <v>8.25</v>
      </c>
      <c r="G284" s="16"/>
      <c r="H284" s="5">
        <f t="shared" si="10"/>
        <v>0</v>
      </c>
    </row>
    <row r="285" spans="1:8" ht="20.100000000000001" customHeight="1" x14ac:dyDescent="0.25">
      <c r="A285" s="7" t="s">
        <v>760</v>
      </c>
      <c r="B285" s="3" t="s">
        <v>761</v>
      </c>
      <c r="C285" s="4" t="s">
        <v>762</v>
      </c>
      <c r="D285" s="3" t="s">
        <v>99</v>
      </c>
      <c r="E285" s="3" t="s">
        <v>184</v>
      </c>
      <c r="F285" s="5">
        <v>3</v>
      </c>
      <c r="G285" s="16"/>
      <c r="H285" s="5">
        <f t="shared" si="10"/>
        <v>0</v>
      </c>
    </row>
    <row r="286" spans="1:8" ht="24" customHeight="1" x14ac:dyDescent="0.25">
      <c r="A286" s="7" t="s">
        <v>763</v>
      </c>
      <c r="B286" s="3" t="s">
        <v>764</v>
      </c>
      <c r="C286" s="4" t="s">
        <v>765</v>
      </c>
      <c r="D286" s="3" t="s">
        <v>99</v>
      </c>
      <c r="E286" s="3" t="s">
        <v>76</v>
      </c>
      <c r="F286" s="5">
        <v>11</v>
      </c>
      <c r="G286" s="16"/>
      <c r="H286" s="5">
        <f t="shared" si="10"/>
        <v>0</v>
      </c>
    </row>
    <row r="287" spans="1:8" ht="24" customHeight="1" x14ac:dyDescent="0.25">
      <c r="A287" s="7" t="s">
        <v>766</v>
      </c>
      <c r="B287" s="3" t="s">
        <v>397</v>
      </c>
      <c r="C287" s="4" t="s">
        <v>398</v>
      </c>
      <c r="D287" s="3" t="s">
        <v>99</v>
      </c>
      <c r="E287" s="3" t="s">
        <v>392</v>
      </c>
      <c r="F287" s="5">
        <v>8</v>
      </c>
      <c r="G287" s="16"/>
      <c r="H287" s="5">
        <f t="shared" si="10"/>
        <v>0</v>
      </c>
    </row>
    <row r="288" spans="1:8" ht="24" customHeight="1" x14ac:dyDescent="0.25">
      <c r="A288" s="7" t="s">
        <v>767</v>
      </c>
      <c r="B288" s="3" t="s">
        <v>223</v>
      </c>
      <c r="C288" s="4" t="s">
        <v>224</v>
      </c>
      <c r="D288" s="3" t="s">
        <v>16</v>
      </c>
      <c r="E288" s="3" t="s">
        <v>146</v>
      </c>
      <c r="F288" s="5">
        <v>25.07</v>
      </c>
      <c r="G288" s="16"/>
      <c r="H288" s="5">
        <f t="shared" si="10"/>
        <v>0</v>
      </c>
    </row>
    <row r="289" spans="1:8" ht="24" customHeight="1" x14ac:dyDescent="0.25">
      <c r="A289" s="7" t="s">
        <v>768</v>
      </c>
      <c r="B289" s="3" t="s">
        <v>769</v>
      </c>
      <c r="C289" s="4" t="s">
        <v>770</v>
      </c>
      <c r="D289" s="3" t="s">
        <v>16</v>
      </c>
      <c r="E289" s="3" t="s">
        <v>146</v>
      </c>
      <c r="F289" s="5">
        <v>2.5</v>
      </c>
      <c r="G289" s="16"/>
      <c r="H289" s="5">
        <f t="shared" si="10"/>
        <v>0</v>
      </c>
    </row>
    <row r="290" spans="1:8" ht="24" customHeight="1" x14ac:dyDescent="0.25">
      <c r="A290" s="7" t="s">
        <v>771</v>
      </c>
      <c r="B290" s="3" t="s">
        <v>226</v>
      </c>
      <c r="C290" s="4" t="s">
        <v>227</v>
      </c>
      <c r="D290" s="3" t="s">
        <v>16</v>
      </c>
      <c r="E290" s="3" t="s">
        <v>146</v>
      </c>
      <c r="F290" s="5">
        <v>25.07</v>
      </c>
      <c r="G290" s="16"/>
      <c r="H290" s="5">
        <f t="shared" si="10"/>
        <v>0</v>
      </c>
    </row>
    <row r="291" spans="1:8" ht="20.100000000000001" customHeight="1" x14ac:dyDescent="0.25">
      <c r="A291" s="7" t="s">
        <v>772</v>
      </c>
      <c r="B291" s="3" t="s">
        <v>773</v>
      </c>
      <c r="C291" s="4" t="s">
        <v>774</v>
      </c>
      <c r="D291" s="3" t="s">
        <v>99</v>
      </c>
      <c r="E291" s="3" t="s">
        <v>168</v>
      </c>
      <c r="F291" s="5">
        <v>20.86</v>
      </c>
      <c r="G291" s="16"/>
      <c r="H291" s="5">
        <f t="shared" si="10"/>
        <v>0</v>
      </c>
    </row>
    <row r="292" spans="1:8" ht="20.100000000000001" customHeight="1" x14ac:dyDescent="0.25">
      <c r="A292" s="7" t="s">
        <v>775</v>
      </c>
      <c r="B292" s="3" t="s">
        <v>776</v>
      </c>
      <c r="C292" s="4" t="s">
        <v>777</v>
      </c>
      <c r="D292" s="3" t="s">
        <v>16</v>
      </c>
      <c r="E292" s="3" t="s">
        <v>76</v>
      </c>
      <c r="F292" s="5">
        <v>52.15</v>
      </c>
      <c r="G292" s="16"/>
      <c r="H292" s="5">
        <f t="shared" si="10"/>
        <v>0</v>
      </c>
    </row>
    <row r="293" spans="1:8" ht="32.1" customHeight="1" x14ac:dyDescent="0.25">
      <c r="A293" s="7" t="s">
        <v>778</v>
      </c>
      <c r="B293" s="3" t="s">
        <v>779</v>
      </c>
      <c r="C293" s="4" t="s">
        <v>780</v>
      </c>
      <c r="D293" s="3" t="s">
        <v>99</v>
      </c>
      <c r="E293" s="3" t="s">
        <v>184</v>
      </c>
      <c r="F293" s="5">
        <v>7</v>
      </c>
      <c r="G293" s="16"/>
      <c r="H293" s="5">
        <f t="shared" si="10"/>
        <v>0</v>
      </c>
    </row>
    <row r="294" spans="1:8" ht="32.1" customHeight="1" x14ac:dyDescent="0.25">
      <c r="A294" s="7" t="s">
        <v>781</v>
      </c>
      <c r="B294" s="3" t="s">
        <v>782</v>
      </c>
      <c r="C294" s="4" t="s">
        <v>783</v>
      </c>
      <c r="D294" s="3" t="s">
        <v>99</v>
      </c>
      <c r="E294" s="3" t="s">
        <v>184</v>
      </c>
      <c r="F294" s="5">
        <v>7</v>
      </c>
      <c r="G294" s="16"/>
      <c r="H294" s="5">
        <f t="shared" si="10"/>
        <v>0</v>
      </c>
    </row>
    <row r="295" spans="1:8" ht="24" customHeight="1" x14ac:dyDescent="0.25">
      <c r="A295" s="7" t="s">
        <v>784</v>
      </c>
      <c r="B295" s="3" t="s">
        <v>785</v>
      </c>
      <c r="C295" s="4" t="s">
        <v>786</v>
      </c>
      <c r="D295" s="3" t="s">
        <v>99</v>
      </c>
      <c r="E295" s="3" t="s">
        <v>168</v>
      </c>
      <c r="F295" s="5">
        <v>1.1499999999999999</v>
      </c>
      <c r="G295" s="16"/>
      <c r="H295" s="5">
        <f t="shared" si="10"/>
        <v>0</v>
      </c>
    </row>
    <row r="296" spans="1:8" ht="39.950000000000003" customHeight="1" x14ac:dyDescent="0.25">
      <c r="A296" s="7" t="s">
        <v>787</v>
      </c>
      <c r="B296" s="3" t="s">
        <v>788</v>
      </c>
      <c r="C296" s="4" t="s">
        <v>789</v>
      </c>
      <c r="D296" s="3" t="s">
        <v>99</v>
      </c>
      <c r="E296" s="3" t="s">
        <v>168</v>
      </c>
      <c r="F296" s="5">
        <v>4</v>
      </c>
      <c r="G296" s="16"/>
      <c r="H296" s="5">
        <f t="shared" si="10"/>
        <v>0</v>
      </c>
    </row>
    <row r="297" spans="1:8" ht="32.1" customHeight="1" x14ac:dyDescent="0.25">
      <c r="A297" s="7" t="s">
        <v>790</v>
      </c>
      <c r="B297" s="3" t="s">
        <v>791</v>
      </c>
      <c r="C297" s="4" t="s">
        <v>792</v>
      </c>
      <c r="D297" s="3" t="s">
        <v>99</v>
      </c>
      <c r="E297" s="3" t="s">
        <v>76</v>
      </c>
      <c r="F297" s="5">
        <v>9.6</v>
      </c>
      <c r="G297" s="16"/>
      <c r="H297" s="5">
        <f t="shared" si="10"/>
        <v>0</v>
      </c>
    </row>
    <row r="298" spans="1:8" ht="20.100000000000001" customHeight="1" x14ac:dyDescent="0.25">
      <c r="A298" s="7" t="s">
        <v>793</v>
      </c>
      <c r="B298" s="3" t="s">
        <v>794</v>
      </c>
      <c r="C298" s="4" t="s">
        <v>795</v>
      </c>
      <c r="D298" s="3" t="s">
        <v>99</v>
      </c>
      <c r="E298" s="3" t="s">
        <v>146</v>
      </c>
      <c r="F298" s="5">
        <v>9</v>
      </c>
      <c r="G298" s="16"/>
      <c r="H298" s="5">
        <f t="shared" si="10"/>
        <v>0</v>
      </c>
    </row>
    <row r="299" spans="1:8" ht="32.1" customHeight="1" x14ac:dyDescent="0.25">
      <c r="A299" s="7" t="s">
        <v>796</v>
      </c>
      <c r="B299" s="3" t="s">
        <v>797</v>
      </c>
      <c r="C299" s="4" t="s">
        <v>798</v>
      </c>
      <c r="D299" s="3" t="s">
        <v>99</v>
      </c>
      <c r="E299" s="3" t="s">
        <v>76</v>
      </c>
      <c r="F299" s="5">
        <v>35.53</v>
      </c>
      <c r="G299" s="16"/>
      <c r="H299" s="5">
        <f t="shared" si="10"/>
        <v>0</v>
      </c>
    </row>
    <row r="300" spans="1:8" ht="20.100000000000001" customHeight="1" x14ac:dyDescent="0.25">
      <c r="A300" s="7" t="s">
        <v>799</v>
      </c>
      <c r="B300" s="3" t="s">
        <v>800</v>
      </c>
      <c r="C300" s="4" t="s">
        <v>801</v>
      </c>
      <c r="D300" s="3" t="s">
        <v>99</v>
      </c>
      <c r="E300" s="3" t="s">
        <v>76</v>
      </c>
      <c r="F300" s="5">
        <v>6.85</v>
      </c>
      <c r="G300" s="16"/>
      <c r="H300" s="5">
        <f t="shared" si="10"/>
        <v>0</v>
      </c>
    </row>
    <row r="301" spans="1:8" ht="24" customHeight="1" x14ac:dyDescent="0.25">
      <c r="A301" s="7" t="s">
        <v>802</v>
      </c>
      <c r="B301" s="3" t="s">
        <v>192</v>
      </c>
      <c r="C301" s="4" t="s">
        <v>193</v>
      </c>
      <c r="D301" s="3" t="s">
        <v>99</v>
      </c>
      <c r="E301" s="3" t="s">
        <v>76</v>
      </c>
      <c r="F301" s="5">
        <v>156.12</v>
      </c>
      <c r="G301" s="16"/>
      <c r="H301" s="5">
        <f t="shared" si="10"/>
        <v>0</v>
      </c>
    </row>
    <row r="302" spans="1:8" ht="20.100000000000001" customHeight="1" x14ac:dyDescent="0.25">
      <c r="A302" s="7" t="s">
        <v>803</v>
      </c>
      <c r="B302" s="3" t="s">
        <v>804</v>
      </c>
      <c r="C302" s="4" t="s">
        <v>805</v>
      </c>
      <c r="D302" s="3" t="s">
        <v>99</v>
      </c>
      <c r="E302" s="3" t="s">
        <v>168</v>
      </c>
      <c r="F302" s="5">
        <v>156.12</v>
      </c>
      <c r="G302" s="16"/>
      <c r="H302" s="5">
        <f t="shared" si="10"/>
        <v>0</v>
      </c>
    </row>
    <row r="303" spans="1:8" ht="20.100000000000001" customHeight="1" x14ac:dyDescent="0.25">
      <c r="A303" s="7" t="s">
        <v>806</v>
      </c>
      <c r="B303" s="3" t="s">
        <v>411</v>
      </c>
      <c r="C303" s="4" t="s">
        <v>412</v>
      </c>
      <c r="D303" s="3" t="s">
        <v>52</v>
      </c>
      <c r="E303" s="3" t="s">
        <v>53</v>
      </c>
      <c r="F303" s="5">
        <v>2.38</v>
      </c>
      <c r="G303" s="16"/>
      <c r="H303" s="5">
        <f t="shared" si="10"/>
        <v>0</v>
      </c>
    </row>
    <row r="304" spans="1:8" ht="20.100000000000001" customHeight="1" x14ac:dyDescent="0.25">
      <c r="A304" s="7" t="s">
        <v>807</v>
      </c>
      <c r="B304" s="3" t="s">
        <v>81</v>
      </c>
      <c r="C304" s="4" t="s">
        <v>82</v>
      </c>
      <c r="D304" s="3" t="s">
        <v>16</v>
      </c>
      <c r="E304" s="3" t="s">
        <v>72</v>
      </c>
      <c r="F304" s="5">
        <v>0.59</v>
      </c>
      <c r="G304" s="16"/>
      <c r="H304" s="5">
        <f t="shared" si="10"/>
        <v>0</v>
      </c>
    </row>
    <row r="305" spans="1:8" ht="20.100000000000001" customHeight="1" x14ac:dyDescent="0.25">
      <c r="A305" s="7" t="s">
        <v>808</v>
      </c>
      <c r="B305" s="3" t="s">
        <v>809</v>
      </c>
      <c r="C305" s="4" t="s">
        <v>810</v>
      </c>
      <c r="D305" s="3" t="s">
        <v>52</v>
      </c>
      <c r="E305" s="3" t="s">
        <v>617</v>
      </c>
      <c r="F305" s="5">
        <v>15.52</v>
      </c>
      <c r="G305" s="16"/>
      <c r="H305" s="5">
        <f t="shared" si="10"/>
        <v>0</v>
      </c>
    </row>
    <row r="306" spans="1:8" ht="24" customHeight="1" x14ac:dyDescent="0.25">
      <c r="A306" s="7" t="s">
        <v>811</v>
      </c>
      <c r="B306" s="3" t="s">
        <v>430</v>
      </c>
      <c r="C306" s="4" t="s">
        <v>431</v>
      </c>
      <c r="D306" s="3" t="s">
        <v>16</v>
      </c>
      <c r="E306" s="3" t="s">
        <v>76</v>
      </c>
      <c r="F306" s="5">
        <v>6.5</v>
      </c>
      <c r="G306" s="16"/>
      <c r="H306" s="5">
        <f t="shared" si="10"/>
        <v>0</v>
      </c>
    </row>
    <row r="307" spans="1:8" ht="20.100000000000001" customHeight="1" x14ac:dyDescent="0.25">
      <c r="A307" s="7" t="s">
        <v>812</v>
      </c>
      <c r="B307" s="3" t="s">
        <v>813</v>
      </c>
      <c r="C307" s="4" t="s">
        <v>814</v>
      </c>
      <c r="D307" s="3" t="s">
        <v>52</v>
      </c>
      <c r="E307" s="3" t="s">
        <v>64</v>
      </c>
      <c r="F307" s="5">
        <v>6</v>
      </c>
      <c r="G307" s="16"/>
      <c r="H307" s="5">
        <f t="shared" si="10"/>
        <v>0</v>
      </c>
    </row>
    <row r="308" spans="1:8" ht="32.1" customHeight="1" x14ac:dyDescent="0.25">
      <c r="A308" s="7" t="s">
        <v>815</v>
      </c>
      <c r="B308" s="3" t="s">
        <v>421</v>
      </c>
      <c r="C308" s="4" t="s">
        <v>422</v>
      </c>
      <c r="D308" s="3" t="s">
        <v>16</v>
      </c>
      <c r="E308" s="3" t="s">
        <v>184</v>
      </c>
      <c r="F308" s="5">
        <v>7</v>
      </c>
      <c r="G308" s="16"/>
      <c r="H308" s="5">
        <f t="shared" si="10"/>
        <v>0</v>
      </c>
    </row>
    <row r="309" spans="1:8" ht="32.1" customHeight="1" x14ac:dyDescent="0.25">
      <c r="A309" s="7" t="s">
        <v>816</v>
      </c>
      <c r="B309" s="3" t="s">
        <v>427</v>
      </c>
      <c r="C309" s="4" t="s">
        <v>428</v>
      </c>
      <c r="D309" s="3" t="s">
        <v>16</v>
      </c>
      <c r="E309" s="3" t="s">
        <v>146</v>
      </c>
      <c r="F309" s="5">
        <v>47.39</v>
      </c>
      <c r="G309" s="16"/>
      <c r="H309" s="5">
        <f t="shared" si="10"/>
        <v>0</v>
      </c>
    </row>
    <row r="310" spans="1:8" ht="32.1" customHeight="1" x14ac:dyDescent="0.25">
      <c r="A310" s="7" t="s">
        <v>817</v>
      </c>
      <c r="B310" s="3" t="s">
        <v>818</v>
      </c>
      <c r="C310" s="4" t="s">
        <v>819</v>
      </c>
      <c r="D310" s="3" t="s">
        <v>16</v>
      </c>
      <c r="E310" s="3" t="s">
        <v>146</v>
      </c>
      <c r="F310" s="5">
        <v>31.38</v>
      </c>
      <c r="G310" s="16"/>
      <c r="H310" s="5">
        <f t="shared" si="10"/>
        <v>0</v>
      </c>
    </row>
    <row r="311" spans="1:8" ht="24" customHeight="1" x14ac:dyDescent="0.25">
      <c r="A311" s="7" t="s">
        <v>820</v>
      </c>
      <c r="B311" s="3" t="s">
        <v>415</v>
      </c>
      <c r="C311" s="4" t="s">
        <v>416</v>
      </c>
      <c r="D311" s="3" t="s">
        <v>16</v>
      </c>
      <c r="E311" s="3" t="s">
        <v>146</v>
      </c>
      <c r="F311" s="5">
        <v>80.75</v>
      </c>
      <c r="G311" s="16"/>
      <c r="H311" s="5">
        <f t="shared" si="10"/>
        <v>0</v>
      </c>
    </row>
    <row r="312" spans="1:8" ht="39.950000000000003" customHeight="1" x14ac:dyDescent="0.25">
      <c r="A312" s="7" t="s">
        <v>821</v>
      </c>
      <c r="B312" s="3" t="s">
        <v>822</v>
      </c>
      <c r="C312" s="4" t="s">
        <v>823</v>
      </c>
      <c r="D312" s="3" t="s">
        <v>16</v>
      </c>
      <c r="E312" s="3" t="s">
        <v>184</v>
      </c>
      <c r="F312" s="5">
        <v>7</v>
      </c>
      <c r="G312" s="16"/>
      <c r="H312" s="5">
        <f t="shared" si="10"/>
        <v>0</v>
      </c>
    </row>
    <row r="313" spans="1:8" ht="20.100000000000001" customHeight="1" x14ac:dyDescent="0.25">
      <c r="A313" s="7" t="s">
        <v>824</v>
      </c>
      <c r="B313" s="3" t="s">
        <v>502</v>
      </c>
      <c r="C313" s="4" t="s">
        <v>825</v>
      </c>
      <c r="D313" s="3" t="s">
        <v>99</v>
      </c>
      <c r="E313" s="3" t="s">
        <v>290</v>
      </c>
      <c r="F313" s="5">
        <v>22</v>
      </c>
      <c r="G313" s="16"/>
      <c r="H313" s="5">
        <f t="shared" si="10"/>
        <v>0</v>
      </c>
    </row>
    <row r="314" spans="1:8" ht="20.100000000000001" customHeight="1" x14ac:dyDescent="0.25">
      <c r="A314" s="7" t="s">
        <v>826</v>
      </c>
      <c r="B314" s="3" t="s">
        <v>328</v>
      </c>
      <c r="C314" s="4" t="s">
        <v>827</v>
      </c>
      <c r="D314" s="3" t="s">
        <v>99</v>
      </c>
      <c r="E314" s="3" t="s">
        <v>184</v>
      </c>
      <c r="F314" s="5">
        <v>60</v>
      </c>
      <c r="G314" s="16"/>
      <c r="H314" s="5">
        <f t="shared" si="10"/>
        <v>0</v>
      </c>
    </row>
    <row r="315" spans="1:8" ht="20.100000000000001" customHeight="1" x14ac:dyDescent="0.25">
      <c r="A315" s="7" t="s">
        <v>828</v>
      </c>
      <c r="B315" s="3" t="s">
        <v>325</v>
      </c>
      <c r="C315" s="4" t="s">
        <v>326</v>
      </c>
      <c r="D315" s="3" t="s">
        <v>99</v>
      </c>
      <c r="E315" s="3" t="s">
        <v>184</v>
      </c>
      <c r="F315" s="5">
        <v>13</v>
      </c>
      <c r="G315" s="16"/>
      <c r="H315" s="5">
        <f t="shared" si="10"/>
        <v>0</v>
      </c>
    </row>
    <row r="316" spans="1:8" ht="24" customHeight="1" x14ac:dyDescent="0.25">
      <c r="A316" s="7" t="s">
        <v>829</v>
      </c>
      <c r="B316" s="3" t="s">
        <v>830</v>
      </c>
      <c r="C316" s="4" t="s">
        <v>831</v>
      </c>
      <c r="D316" s="3" t="s">
        <v>99</v>
      </c>
      <c r="E316" s="3" t="s">
        <v>64</v>
      </c>
      <c r="F316" s="5">
        <v>1</v>
      </c>
      <c r="G316" s="16"/>
      <c r="H316" s="5">
        <f t="shared" si="10"/>
        <v>0</v>
      </c>
    </row>
    <row r="317" spans="1:8" ht="24" customHeight="1" x14ac:dyDescent="0.25">
      <c r="A317" s="7" t="s">
        <v>832</v>
      </c>
      <c r="B317" s="3" t="s">
        <v>248</v>
      </c>
      <c r="C317" s="4" t="s">
        <v>249</v>
      </c>
      <c r="D317" s="3" t="s">
        <v>99</v>
      </c>
      <c r="E317" s="3" t="s">
        <v>184</v>
      </c>
      <c r="F317" s="5">
        <v>46</v>
      </c>
      <c r="G317" s="16"/>
      <c r="H317" s="5">
        <f t="shared" si="10"/>
        <v>0</v>
      </c>
    </row>
    <row r="318" spans="1:8" ht="24" customHeight="1" x14ac:dyDescent="0.25">
      <c r="A318" s="7" t="s">
        <v>833</v>
      </c>
      <c r="B318" s="3" t="s">
        <v>834</v>
      </c>
      <c r="C318" s="4" t="s">
        <v>835</v>
      </c>
      <c r="D318" s="3" t="s">
        <v>16</v>
      </c>
      <c r="E318" s="3" t="s">
        <v>184</v>
      </c>
      <c r="F318" s="5">
        <v>12</v>
      </c>
      <c r="G318" s="16"/>
      <c r="H318" s="5">
        <f t="shared" si="10"/>
        <v>0</v>
      </c>
    </row>
    <row r="319" spans="1:8" ht="24" customHeight="1" x14ac:dyDescent="0.25">
      <c r="A319" s="7" t="s">
        <v>836</v>
      </c>
      <c r="B319" s="3" t="s">
        <v>837</v>
      </c>
      <c r="C319" s="4" t="s">
        <v>838</v>
      </c>
      <c r="D319" s="3" t="s">
        <v>99</v>
      </c>
      <c r="E319" s="3" t="s">
        <v>64</v>
      </c>
      <c r="F319" s="5">
        <v>1</v>
      </c>
      <c r="G319" s="16"/>
      <c r="H319" s="5">
        <f t="shared" si="10"/>
        <v>0</v>
      </c>
    </row>
    <row r="320" spans="1:8" ht="20.100000000000001" customHeight="1" x14ac:dyDescent="0.25">
      <c r="A320" s="7" t="s">
        <v>839</v>
      </c>
      <c r="B320" s="3" t="s">
        <v>261</v>
      </c>
      <c r="C320" s="4" t="s">
        <v>262</v>
      </c>
      <c r="D320" s="3" t="s">
        <v>16</v>
      </c>
      <c r="E320" s="3" t="s">
        <v>184</v>
      </c>
      <c r="F320" s="5">
        <v>13</v>
      </c>
      <c r="G320" s="16"/>
      <c r="H320" s="5">
        <f t="shared" si="10"/>
        <v>0</v>
      </c>
    </row>
    <row r="321" spans="1:8" ht="20.100000000000001" customHeight="1" x14ac:dyDescent="0.25">
      <c r="A321" s="7" t="s">
        <v>840</v>
      </c>
      <c r="B321" s="3" t="s">
        <v>258</v>
      </c>
      <c r="C321" s="4" t="s">
        <v>259</v>
      </c>
      <c r="D321" s="3" t="s">
        <v>16</v>
      </c>
      <c r="E321" s="3" t="s">
        <v>184</v>
      </c>
      <c r="F321" s="5">
        <v>15</v>
      </c>
      <c r="G321" s="16"/>
      <c r="H321" s="5">
        <f t="shared" ref="H321:H375" si="11">F321*G321</f>
        <v>0</v>
      </c>
    </row>
    <row r="322" spans="1:8" ht="20.100000000000001" customHeight="1" x14ac:dyDescent="0.25">
      <c r="A322" s="7" t="s">
        <v>841</v>
      </c>
      <c r="B322" s="3" t="s">
        <v>842</v>
      </c>
      <c r="C322" s="4" t="s">
        <v>843</v>
      </c>
      <c r="D322" s="3" t="s">
        <v>52</v>
      </c>
      <c r="E322" s="3" t="s">
        <v>64</v>
      </c>
      <c r="F322" s="5">
        <v>2</v>
      </c>
      <c r="G322" s="16"/>
      <c r="H322" s="5">
        <f t="shared" si="11"/>
        <v>0</v>
      </c>
    </row>
    <row r="323" spans="1:8" ht="20.100000000000001" customHeight="1" x14ac:dyDescent="0.25">
      <c r="A323" s="7" t="s">
        <v>844</v>
      </c>
      <c r="B323" s="3" t="s">
        <v>845</v>
      </c>
      <c r="C323" s="4" t="s">
        <v>846</v>
      </c>
      <c r="D323" s="3" t="s">
        <v>52</v>
      </c>
      <c r="E323" s="3" t="s">
        <v>64</v>
      </c>
      <c r="F323" s="5">
        <v>3</v>
      </c>
      <c r="G323" s="16"/>
      <c r="H323" s="5">
        <f t="shared" si="11"/>
        <v>0</v>
      </c>
    </row>
    <row r="324" spans="1:8" ht="24" customHeight="1" x14ac:dyDescent="0.25">
      <c r="A324" s="7" t="s">
        <v>847</v>
      </c>
      <c r="B324" s="3" t="s">
        <v>848</v>
      </c>
      <c r="C324" s="4" t="s">
        <v>849</v>
      </c>
      <c r="D324" s="3" t="s">
        <v>99</v>
      </c>
      <c r="E324" s="3" t="s">
        <v>64</v>
      </c>
      <c r="F324" s="5">
        <v>4</v>
      </c>
      <c r="G324" s="16"/>
      <c r="H324" s="5">
        <f t="shared" si="11"/>
        <v>0</v>
      </c>
    </row>
    <row r="325" spans="1:8" ht="20.100000000000001" customHeight="1" x14ac:dyDescent="0.25">
      <c r="A325" s="7" t="s">
        <v>850</v>
      </c>
      <c r="B325" s="3" t="s">
        <v>851</v>
      </c>
      <c r="C325" s="4" t="s">
        <v>852</v>
      </c>
      <c r="D325" s="3" t="s">
        <v>853</v>
      </c>
      <c r="E325" s="3" t="s">
        <v>64</v>
      </c>
      <c r="F325" s="5">
        <v>4</v>
      </c>
      <c r="G325" s="16"/>
      <c r="H325" s="5">
        <f t="shared" si="11"/>
        <v>0</v>
      </c>
    </row>
    <row r="326" spans="1:8" ht="20.100000000000001" customHeight="1" x14ac:dyDescent="0.25">
      <c r="A326" s="7" t="s">
        <v>854</v>
      </c>
      <c r="B326" s="3" t="s">
        <v>855</v>
      </c>
      <c r="C326" s="4" t="s">
        <v>856</v>
      </c>
      <c r="D326" s="3" t="s">
        <v>99</v>
      </c>
      <c r="E326" s="3" t="s">
        <v>53</v>
      </c>
      <c r="F326" s="5">
        <v>19</v>
      </c>
      <c r="G326" s="16"/>
      <c r="H326" s="5">
        <f t="shared" si="11"/>
        <v>0</v>
      </c>
    </row>
    <row r="327" spans="1:8" ht="20.100000000000001" customHeight="1" x14ac:dyDescent="0.25">
      <c r="A327" s="7" t="s">
        <v>857</v>
      </c>
      <c r="B327" s="3" t="s">
        <v>858</v>
      </c>
      <c r="C327" s="4" t="s">
        <v>859</v>
      </c>
      <c r="D327" s="3" t="s">
        <v>99</v>
      </c>
      <c r="E327" s="3" t="s">
        <v>64</v>
      </c>
      <c r="F327" s="5">
        <v>5</v>
      </c>
      <c r="G327" s="16"/>
      <c r="H327" s="5">
        <f t="shared" si="11"/>
        <v>0</v>
      </c>
    </row>
    <row r="328" spans="1:8" ht="20.100000000000001" customHeight="1" x14ac:dyDescent="0.25">
      <c r="A328" s="7" t="s">
        <v>860</v>
      </c>
      <c r="B328" s="3" t="s">
        <v>270</v>
      </c>
      <c r="C328" s="4" t="s">
        <v>271</v>
      </c>
      <c r="D328" s="3" t="s">
        <v>99</v>
      </c>
      <c r="E328" s="3" t="s">
        <v>146</v>
      </c>
      <c r="F328" s="5">
        <v>144</v>
      </c>
      <c r="G328" s="16"/>
      <c r="H328" s="5">
        <f t="shared" si="11"/>
        <v>0</v>
      </c>
    </row>
    <row r="329" spans="1:8" ht="20.100000000000001" customHeight="1" x14ac:dyDescent="0.25">
      <c r="A329" s="7" t="s">
        <v>861</v>
      </c>
      <c r="B329" s="3" t="s">
        <v>862</v>
      </c>
      <c r="C329" s="4" t="s">
        <v>863</v>
      </c>
      <c r="D329" s="3" t="s">
        <v>99</v>
      </c>
      <c r="E329" s="3" t="s">
        <v>53</v>
      </c>
      <c r="F329" s="5">
        <v>18</v>
      </c>
      <c r="G329" s="16"/>
      <c r="H329" s="5">
        <f t="shared" si="11"/>
        <v>0</v>
      </c>
    </row>
    <row r="330" spans="1:8" ht="24" customHeight="1" x14ac:dyDescent="0.25">
      <c r="A330" s="7" t="s">
        <v>864</v>
      </c>
      <c r="B330" s="3" t="s">
        <v>865</v>
      </c>
      <c r="C330" s="4" t="s">
        <v>866</v>
      </c>
      <c r="D330" s="3" t="s">
        <v>16</v>
      </c>
      <c r="E330" s="3" t="s">
        <v>146</v>
      </c>
      <c r="F330" s="5">
        <v>160</v>
      </c>
      <c r="G330" s="16"/>
      <c r="H330" s="5">
        <f t="shared" si="11"/>
        <v>0</v>
      </c>
    </row>
    <row r="331" spans="1:8" ht="24" customHeight="1" x14ac:dyDescent="0.25">
      <c r="A331" s="7" t="s">
        <v>867</v>
      </c>
      <c r="B331" s="3" t="s">
        <v>282</v>
      </c>
      <c r="C331" s="4" t="s">
        <v>283</v>
      </c>
      <c r="D331" s="3" t="s">
        <v>16</v>
      </c>
      <c r="E331" s="3" t="s">
        <v>146</v>
      </c>
      <c r="F331" s="5">
        <v>1261</v>
      </c>
      <c r="G331" s="16"/>
      <c r="H331" s="5">
        <f t="shared" si="11"/>
        <v>0</v>
      </c>
    </row>
    <row r="332" spans="1:8" ht="24" customHeight="1" x14ac:dyDescent="0.25">
      <c r="A332" s="7" t="s">
        <v>868</v>
      </c>
      <c r="B332" s="3" t="s">
        <v>285</v>
      </c>
      <c r="C332" s="4" t="s">
        <v>286</v>
      </c>
      <c r="D332" s="3" t="s">
        <v>16</v>
      </c>
      <c r="E332" s="3" t="s">
        <v>146</v>
      </c>
      <c r="F332" s="5">
        <v>1289</v>
      </c>
      <c r="G332" s="16"/>
      <c r="H332" s="5">
        <f t="shared" si="11"/>
        <v>0</v>
      </c>
    </row>
    <row r="333" spans="1:8" ht="20.100000000000001" customHeight="1" x14ac:dyDescent="0.25">
      <c r="A333" s="7" t="s">
        <v>869</v>
      </c>
      <c r="B333" s="3" t="s">
        <v>870</v>
      </c>
      <c r="C333" s="4" t="s">
        <v>871</v>
      </c>
      <c r="D333" s="3" t="s">
        <v>99</v>
      </c>
      <c r="E333" s="3" t="s">
        <v>290</v>
      </c>
      <c r="F333" s="5">
        <v>6</v>
      </c>
      <c r="G333" s="16"/>
      <c r="H333" s="5">
        <f t="shared" si="11"/>
        <v>0</v>
      </c>
    </row>
    <row r="334" spans="1:8" ht="20.100000000000001" customHeight="1" x14ac:dyDescent="0.25">
      <c r="A334" s="7" t="s">
        <v>872</v>
      </c>
      <c r="B334" s="3" t="s">
        <v>873</v>
      </c>
      <c r="C334" s="4" t="s">
        <v>874</v>
      </c>
      <c r="D334" s="3" t="s">
        <v>99</v>
      </c>
      <c r="E334" s="3" t="s">
        <v>290</v>
      </c>
      <c r="F334" s="5">
        <v>1</v>
      </c>
      <c r="G334" s="16"/>
      <c r="H334" s="5">
        <f t="shared" si="11"/>
        <v>0</v>
      </c>
    </row>
    <row r="335" spans="1:8" ht="20.100000000000001" customHeight="1" x14ac:dyDescent="0.25">
      <c r="A335" s="7" t="s">
        <v>875</v>
      </c>
      <c r="B335" s="3" t="s">
        <v>876</v>
      </c>
      <c r="C335" s="4" t="s">
        <v>877</v>
      </c>
      <c r="D335" s="3" t="s">
        <v>99</v>
      </c>
      <c r="E335" s="3" t="s">
        <v>64</v>
      </c>
      <c r="F335" s="5">
        <v>57</v>
      </c>
      <c r="G335" s="16"/>
      <c r="H335" s="5">
        <f t="shared" si="11"/>
        <v>0</v>
      </c>
    </row>
    <row r="336" spans="1:8" ht="20.100000000000001" customHeight="1" x14ac:dyDescent="0.25">
      <c r="A336" s="7" t="s">
        <v>878</v>
      </c>
      <c r="B336" s="3" t="s">
        <v>496</v>
      </c>
      <c r="C336" s="4" t="s">
        <v>497</v>
      </c>
      <c r="D336" s="3" t="s">
        <v>99</v>
      </c>
      <c r="E336" s="3" t="s">
        <v>64</v>
      </c>
      <c r="F336" s="5">
        <v>8</v>
      </c>
      <c r="G336" s="16"/>
      <c r="H336" s="5">
        <f t="shared" si="11"/>
        <v>0</v>
      </c>
    </row>
    <row r="337" spans="1:8" ht="24" customHeight="1" x14ac:dyDescent="0.25">
      <c r="A337" s="7" t="s">
        <v>879</v>
      </c>
      <c r="B337" s="3" t="s">
        <v>499</v>
      </c>
      <c r="C337" s="4" t="s">
        <v>880</v>
      </c>
      <c r="D337" s="3" t="s">
        <v>99</v>
      </c>
      <c r="E337" s="3" t="s">
        <v>64</v>
      </c>
      <c r="F337" s="5">
        <v>29</v>
      </c>
      <c r="G337" s="16"/>
      <c r="H337" s="5">
        <f t="shared" si="11"/>
        <v>0</v>
      </c>
    </row>
    <row r="338" spans="1:8" ht="24" customHeight="1" x14ac:dyDescent="0.25">
      <c r="A338" s="7" t="s">
        <v>881</v>
      </c>
      <c r="B338" s="3" t="s">
        <v>882</v>
      </c>
      <c r="C338" s="4" t="s">
        <v>883</v>
      </c>
      <c r="D338" s="3" t="s">
        <v>16</v>
      </c>
      <c r="E338" s="3" t="s">
        <v>184</v>
      </c>
      <c r="F338" s="5">
        <v>92</v>
      </c>
      <c r="G338" s="16"/>
      <c r="H338" s="5">
        <f t="shared" si="11"/>
        <v>0</v>
      </c>
    </row>
    <row r="339" spans="1:8" ht="32.1" customHeight="1" x14ac:dyDescent="0.25">
      <c r="A339" s="7" t="s">
        <v>884</v>
      </c>
      <c r="B339" s="3" t="s">
        <v>885</v>
      </c>
      <c r="C339" s="4" t="s">
        <v>886</v>
      </c>
      <c r="D339" s="3" t="s">
        <v>99</v>
      </c>
      <c r="E339" s="3" t="s">
        <v>184</v>
      </c>
      <c r="F339" s="5">
        <v>1</v>
      </c>
      <c r="G339" s="16"/>
      <c r="H339" s="5">
        <f t="shared" si="11"/>
        <v>0</v>
      </c>
    </row>
    <row r="340" spans="1:8" ht="20.100000000000001" customHeight="1" x14ac:dyDescent="0.25">
      <c r="A340" s="7" t="s">
        <v>887</v>
      </c>
      <c r="B340" s="3" t="s">
        <v>888</v>
      </c>
      <c r="C340" s="4" t="s">
        <v>889</v>
      </c>
      <c r="D340" s="3" t="s">
        <v>99</v>
      </c>
      <c r="E340" s="3" t="s">
        <v>64</v>
      </c>
      <c r="F340" s="5">
        <v>1</v>
      </c>
      <c r="G340" s="16"/>
      <c r="H340" s="5">
        <f t="shared" si="11"/>
        <v>0</v>
      </c>
    </row>
    <row r="341" spans="1:8" ht="20.100000000000001" customHeight="1" x14ac:dyDescent="0.25">
      <c r="A341" s="7" t="s">
        <v>890</v>
      </c>
      <c r="B341" s="3" t="s">
        <v>505</v>
      </c>
      <c r="C341" s="4" t="s">
        <v>506</v>
      </c>
      <c r="D341" s="3" t="s">
        <v>99</v>
      </c>
      <c r="E341" s="3" t="s">
        <v>290</v>
      </c>
      <c r="F341" s="5">
        <v>29</v>
      </c>
      <c r="G341" s="16"/>
      <c r="H341" s="5">
        <f t="shared" si="11"/>
        <v>0</v>
      </c>
    </row>
    <row r="342" spans="1:8" ht="20.100000000000001" customHeight="1" x14ac:dyDescent="0.25">
      <c r="A342" s="7" t="s">
        <v>891</v>
      </c>
      <c r="B342" s="3" t="s">
        <v>313</v>
      </c>
      <c r="C342" s="4" t="s">
        <v>314</v>
      </c>
      <c r="D342" s="3" t="s">
        <v>99</v>
      </c>
      <c r="E342" s="3" t="s">
        <v>290</v>
      </c>
      <c r="F342" s="5">
        <v>26</v>
      </c>
      <c r="G342" s="16"/>
      <c r="H342" s="5">
        <f t="shared" si="11"/>
        <v>0</v>
      </c>
    </row>
    <row r="343" spans="1:8" ht="20.100000000000001" customHeight="1" x14ac:dyDescent="0.25">
      <c r="A343" s="7" t="s">
        <v>892</v>
      </c>
      <c r="B343" s="3" t="s">
        <v>893</v>
      </c>
      <c r="C343" s="4" t="s">
        <v>894</v>
      </c>
      <c r="D343" s="3" t="s">
        <v>99</v>
      </c>
      <c r="E343" s="3" t="s">
        <v>290</v>
      </c>
      <c r="F343" s="5">
        <v>2</v>
      </c>
      <c r="G343" s="16"/>
      <c r="H343" s="5">
        <f t="shared" si="11"/>
        <v>0</v>
      </c>
    </row>
    <row r="344" spans="1:8" ht="20.100000000000001" customHeight="1" x14ac:dyDescent="0.25">
      <c r="A344" s="7" t="s">
        <v>895</v>
      </c>
      <c r="B344" s="3" t="s">
        <v>896</v>
      </c>
      <c r="C344" s="4" t="s">
        <v>897</v>
      </c>
      <c r="D344" s="3" t="s">
        <v>99</v>
      </c>
      <c r="E344" s="3" t="s">
        <v>290</v>
      </c>
      <c r="F344" s="5">
        <v>10</v>
      </c>
      <c r="G344" s="16"/>
      <c r="H344" s="5">
        <f t="shared" si="11"/>
        <v>0</v>
      </c>
    </row>
    <row r="345" spans="1:8" ht="24" customHeight="1" x14ac:dyDescent="0.25">
      <c r="A345" s="7" t="s">
        <v>898</v>
      </c>
      <c r="B345" s="3" t="s">
        <v>362</v>
      </c>
      <c r="C345" s="4" t="s">
        <v>363</v>
      </c>
      <c r="D345" s="3" t="s">
        <v>16</v>
      </c>
      <c r="E345" s="3" t="s">
        <v>184</v>
      </c>
      <c r="F345" s="5">
        <v>1</v>
      </c>
      <c r="G345" s="16"/>
      <c r="H345" s="5">
        <f t="shared" si="11"/>
        <v>0</v>
      </c>
    </row>
    <row r="346" spans="1:8" ht="24" customHeight="1" x14ac:dyDescent="0.25">
      <c r="A346" s="7" t="s">
        <v>899</v>
      </c>
      <c r="B346" s="3" t="s">
        <v>900</v>
      </c>
      <c r="C346" s="4" t="s">
        <v>901</v>
      </c>
      <c r="D346" s="3" t="s">
        <v>16</v>
      </c>
      <c r="E346" s="3" t="s">
        <v>146</v>
      </c>
      <c r="F346" s="5">
        <v>244</v>
      </c>
      <c r="G346" s="16"/>
      <c r="H346" s="5">
        <f t="shared" si="11"/>
        <v>0</v>
      </c>
    </row>
    <row r="347" spans="1:8" ht="20.100000000000001" customHeight="1" x14ac:dyDescent="0.25">
      <c r="A347" s="7" t="s">
        <v>902</v>
      </c>
      <c r="B347" s="3" t="s">
        <v>903</v>
      </c>
      <c r="C347" s="4" t="s">
        <v>904</v>
      </c>
      <c r="D347" s="3" t="s">
        <v>16</v>
      </c>
      <c r="E347" s="3" t="s">
        <v>146</v>
      </c>
      <c r="F347" s="5">
        <v>20</v>
      </c>
      <c r="G347" s="16"/>
      <c r="H347" s="5">
        <f t="shared" si="11"/>
        <v>0</v>
      </c>
    </row>
    <row r="348" spans="1:8" ht="20.100000000000001" customHeight="1" x14ac:dyDescent="0.25">
      <c r="A348" s="7" t="s">
        <v>905</v>
      </c>
      <c r="B348" s="3" t="s">
        <v>906</v>
      </c>
      <c r="C348" s="4" t="s">
        <v>907</v>
      </c>
      <c r="D348" s="3" t="s">
        <v>52</v>
      </c>
      <c r="E348" s="3" t="s">
        <v>64</v>
      </c>
      <c r="F348" s="5">
        <v>1</v>
      </c>
      <c r="G348" s="16"/>
      <c r="H348" s="5">
        <f t="shared" si="11"/>
        <v>0</v>
      </c>
    </row>
    <row r="349" spans="1:8" ht="24" customHeight="1" x14ac:dyDescent="0.25">
      <c r="A349" s="7" t="s">
        <v>908</v>
      </c>
      <c r="B349" s="3" t="s">
        <v>909</v>
      </c>
      <c r="C349" s="4" t="s">
        <v>910</v>
      </c>
      <c r="D349" s="3" t="s">
        <v>52</v>
      </c>
      <c r="E349" s="3" t="s">
        <v>64</v>
      </c>
      <c r="F349" s="5">
        <v>9</v>
      </c>
      <c r="G349" s="16"/>
      <c r="H349" s="5">
        <f t="shared" si="11"/>
        <v>0</v>
      </c>
    </row>
    <row r="350" spans="1:8" ht="20.100000000000001" customHeight="1" x14ac:dyDescent="0.25">
      <c r="A350" s="7" t="s">
        <v>911</v>
      </c>
      <c r="B350" s="3" t="s">
        <v>912</v>
      </c>
      <c r="C350" s="4" t="s">
        <v>913</v>
      </c>
      <c r="D350" s="3" t="s">
        <v>52</v>
      </c>
      <c r="E350" s="3" t="s">
        <v>64</v>
      </c>
      <c r="F350" s="5">
        <v>6</v>
      </c>
      <c r="G350" s="16"/>
      <c r="H350" s="5">
        <f t="shared" si="11"/>
        <v>0</v>
      </c>
    </row>
    <row r="351" spans="1:8" ht="20.100000000000001" customHeight="1" x14ac:dyDescent="0.25">
      <c r="A351" s="7" t="s">
        <v>914</v>
      </c>
      <c r="B351" s="3" t="s">
        <v>915</v>
      </c>
      <c r="C351" s="4" t="s">
        <v>916</v>
      </c>
      <c r="D351" s="3" t="s">
        <v>99</v>
      </c>
      <c r="E351" s="3" t="s">
        <v>53</v>
      </c>
      <c r="F351" s="5">
        <v>18</v>
      </c>
      <c r="G351" s="16"/>
      <c r="H351" s="5">
        <f t="shared" si="11"/>
        <v>0</v>
      </c>
    </row>
    <row r="352" spans="1:8" ht="20.100000000000001" customHeight="1" x14ac:dyDescent="0.25">
      <c r="A352" s="7" t="s">
        <v>917</v>
      </c>
      <c r="B352" s="3" t="s">
        <v>918</v>
      </c>
      <c r="C352" s="4" t="s">
        <v>919</v>
      </c>
      <c r="D352" s="3" t="s">
        <v>99</v>
      </c>
      <c r="E352" s="3" t="s">
        <v>64</v>
      </c>
      <c r="F352" s="5">
        <v>13</v>
      </c>
      <c r="G352" s="16"/>
      <c r="H352" s="5">
        <f t="shared" si="11"/>
        <v>0</v>
      </c>
    </row>
    <row r="353" spans="1:8" ht="24" customHeight="1" x14ac:dyDescent="0.25">
      <c r="A353" s="7" t="s">
        <v>920</v>
      </c>
      <c r="B353" s="3" t="s">
        <v>921</v>
      </c>
      <c r="C353" s="4" t="s">
        <v>922</v>
      </c>
      <c r="D353" s="3" t="s">
        <v>16</v>
      </c>
      <c r="E353" s="3" t="s">
        <v>184</v>
      </c>
      <c r="F353" s="5">
        <v>8</v>
      </c>
      <c r="G353" s="16"/>
      <c r="H353" s="5">
        <f t="shared" si="11"/>
        <v>0</v>
      </c>
    </row>
    <row r="354" spans="1:8" ht="24" customHeight="1" x14ac:dyDescent="0.25">
      <c r="A354" s="7" t="s">
        <v>923</v>
      </c>
      <c r="B354" s="3" t="s">
        <v>924</v>
      </c>
      <c r="C354" s="4" t="s">
        <v>925</v>
      </c>
      <c r="D354" s="3" t="s">
        <v>16</v>
      </c>
      <c r="E354" s="3" t="s">
        <v>146</v>
      </c>
      <c r="F354" s="5">
        <v>27</v>
      </c>
      <c r="G354" s="16"/>
      <c r="H354" s="5">
        <f t="shared" si="11"/>
        <v>0</v>
      </c>
    </row>
    <row r="355" spans="1:8" ht="20.100000000000001" customHeight="1" x14ac:dyDescent="0.25">
      <c r="A355" s="7" t="s">
        <v>926</v>
      </c>
      <c r="B355" s="3" t="s">
        <v>927</v>
      </c>
      <c r="C355" s="4" t="s">
        <v>928</v>
      </c>
      <c r="D355" s="3" t="s">
        <v>99</v>
      </c>
      <c r="E355" s="3" t="s">
        <v>64</v>
      </c>
      <c r="F355" s="5">
        <v>1</v>
      </c>
      <c r="G355" s="16"/>
      <c r="H355" s="5">
        <f t="shared" si="11"/>
        <v>0</v>
      </c>
    </row>
    <row r="356" spans="1:8" ht="20.100000000000001" customHeight="1" x14ac:dyDescent="0.25">
      <c r="A356" s="7" t="s">
        <v>929</v>
      </c>
      <c r="B356" s="3" t="s">
        <v>930</v>
      </c>
      <c r="C356" s="4" t="s">
        <v>931</v>
      </c>
      <c r="D356" s="3" t="s">
        <v>99</v>
      </c>
      <c r="E356" s="3" t="s">
        <v>64</v>
      </c>
      <c r="F356" s="5">
        <v>17</v>
      </c>
      <c r="G356" s="16"/>
      <c r="H356" s="5">
        <f t="shared" si="11"/>
        <v>0</v>
      </c>
    </row>
    <row r="357" spans="1:8" ht="20.100000000000001" customHeight="1" x14ac:dyDescent="0.25">
      <c r="A357" s="7" t="s">
        <v>932</v>
      </c>
      <c r="B357" s="3" t="s">
        <v>270</v>
      </c>
      <c r="C357" s="4" t="s">
        <v>271</v>
      </c>
      <c r="D357" s="3" t="s">
        <v>99</v>
      </c>
      <c r="E357" s="3" t="s">
        <v>146</v>
      </c>
      <c r="F357" s="5">
        <v>32</v>
      </c>
      <c r="G357" s="16"/>
      <c r="H357" s="5">
        <f t="shared" si="11"/>
        <v>0</v>
      </c>
    </row>
    <row r="358" spans="1:8" ht="24" customHeight="1" x14ac:dyDescent="0.25">
      <c r="A358" s="7" t="s">
        <v>933</v>
      </c>
      <c r="B358" s="3" t="s">
        <v>865</v>
      </c>
      <c r="C358" s="4" t="s">
        <v>866</v>
      </c>
      <c r="D358" s="3" t="s">
        <v>16</v>
      </c>
      <c r="E358" s="3" t="s">
        <v>146</v>
      </c>
      <c r="F358" s="5">
        <v>25</v>
      </c>
      <c r="G358" s="16"/>
      <c r="H358" s="5">
        <f t="shared" si="11"/>
        <v>0</v>
      </c>
    </row>
    <row r="359" spans="1:8" ht="20.100000000000001" customHeight="1" x14ac:dyDescent="0.25">
      <c r="A359" s="7" t="s">
        <v>934</v>
      </c>
      <c r="B359" s="3" t="s">
        <v>935</v>
      </c>
      <c r="C359" s="4" t="s">
        <v>936</v>
      </c>
      <c r="D359" s="3" t="s">
        <v>16</v>
      </c>
      <c r="E359" s="3" t="s">
        <v>146</v>
      </c>
      <c r="F359" s="5">
        <v>10</v>
      </c>
      <c r="G359" s="16"/>
      <c r="H359" s="5">
        <f t="shared" si="11"/>
        <v>0</v>
      </c>
    </row>
    <row r="360" spans="1:8" ht="20.100000000000001" customHeight="1" x14ac:dyDescent="0.25">
      <c r="A360" s="7" t="s">
        <v>937</v>
      </c>
      <c r="B360" s="3" t="s">
        <v>938</v>
      </c>
      <c r="C360" s="4" t="s">
        <v>939</v>
      </c>
      <c r="D360" s="3" t="s">
        <v>16</v>
      </c>
      <c r="E360" s="3" t="s">
        <v>184</v>
      </c>
      <c r="F360" s="5">
        <v>8</v>
      </c>
      <c r="G360" s="16"/>
      <c r="H360" s="5">
        <f t="shared" si="11"/>
        <v>0</v>
      </c>
    </row>
    <row r="361" spans="1:8" ht="24" customHeight="1" x14ac:dyDescent="0.25">
      <c r="A361" s="7" t="s">
        <v>940</v>
      </c>
      <c r="B361" s="3" t="s">
        <v>834</v>
      </c>
      <c r="C361" s="4" t="s">
        <v>835</v>
      </c>
      <c r="D361" s="3" t="s">
        <v>16</v>
      </c>
      <c r="E361" s="3" t="s">
        <v>184</v>
      </c>
      <c r="F361" s="5">
        <v>21</v>
      </c>
      <c r="G361" s="16"/>
      <c r="H361" s="5">
        <f t="shared" si="11"/>
        <v>0</v>
      </c>
    </row>
    <row r="362" spans="1:8" ht="20.100000000000001" customHeight="1" x14ac:dyDescent="0.25">
      <c r="A362" s="7" t="s">
        <v>941</v>
      </c>
      <c r="B362" s="3" t="s">
        <v>942</v>
      </c>
      <c r="C362" s="4" t="s">
        <v>354</v>
      </c>
      <c r="D362" s="3" t="s">
        <v>99</v>
      </c>
      <c r="E362" s="3" t="s">
        <v>53</v>
      </c>
      <c r="F362" s="5">
        <v>535</v>
      </c>
      <c r="G362" s="16"/>
      <c r="H362" s="5">
        <f t="shared" si="11"/>
        <v>0</v>
      </c>
    </row>
    <row r="363" spans="1:8" ht="20.100000000000001" customHeight="1" x14ac:dyDescent="0.25">
      <c r="A363" s="7" t="s">
        <v>943</v>
      </c>
      <c r="B363" s="3" t="s">
        <v>944</v>
      </c>
      <c r="C363" s="4" t="s">
        <v>945</v>
      </c>
      <c r="D363" s="3" t="s">
        <v>99</v>
      </c>
      <c r="E363" s="3" t="s">
        <v>64</v>
      </c>
      <c r="F363" s="5">
        <v>2</v>
      </c>
      <c r="G363" s="16"/>
      <c r="H363" s="5">
        <f t="shared" si="11"/>
        <v>0</v>
      </c>
    </row>
    <row r="364" spans="1:8" ht="20.100000000000001" customHeight="1" x14ac:dyDescent="0.25">
      <c r="A364" s="7" t="s">
        <v>946</v>
      </c>
      <c r="B364" s="3" t="s">
        <v>947</v>
      </c>
      <c r="C364" s="4" t="s">
        <v>948</v>
      </c>
      <c r="D364" s="3" t="s">
        <v>99</v>
      </c>
      <c r="E364" s="3" t="s">
        <v>64</v>
      </c>
      <c r="F364" s="5">
        <v>35</v>
      </c>
      <c r="G364" s="16"/>
      <c r="H364" s="5">
        <f t="shared" si="11"/>
        <v>0</v>
      </c>
    </row>
    <row r="365" spans="1:8" ht="20.100000000000001" customHeight="1" x14ac:dyDescent="0.25">
      <c r="A365" s="7" t="s">
        <v>949</v>
      </c>
      <c r="B365" s="3" t="s">
        <v>950</v>
      </c>
      <c r="C365" s="4" t="s">
        <v>367</v>
      </c>
      <c r="D365" s="3" t="s">
        <v>99</v>
      </c>
      <c r="E365" s="3" t="s">
        <v>184</v>
      </c>
      <c r="F365" s="5">
        <v>2</v>
      </c>
      <c r="G365" s="16"/>
      <c r="H365" s="5">
        <f t="shared" si="11"/>
        <v>0</v>
      </c>
    </row>
    <row r="366" spans="1:8" ht="20.100000000000001" customHeight="1" x14ac:dyDescent="0.25">
      <c r="A366" s="7" t="s">
        <v>951</v>
      </c>
      <c r="B366" s="3" t="s">
        <v>952</v>
      </c>
      <c r="C366" s="4" t="s">
        <v>953</v>
      </c>
      <c r="D366" s="3" t="s">
        <v>99</v>
      </c>
      <c r="E366" s="3" t="s">
        <v>64</v>
      </c>
      <c r="F366" s="5">
        <v>4</v>
      </c>
      <c r="G366" s="16"/>
      <c r="H366" s="5">
        <f t="shared" si="11"/>
        <v>0</v>
      </c>
    </row>
    <row r="367" spans="1:8" ht="24" customHeight="1" x14ac:dyDescent="0.25">
      <c r="A367" s="7" t="s">
        <v>954</v>
      </c>
      <c r="B367" s="3" t="s">
        <v>499</v>
      </c>
      <c r="C367" s="4" t="s">
        <v>880</v>
      </c>
      <c r="D367" s="3" t="s">
        <v>99</v>
      </c>
      <c r="E367" s="3" t="s">
        <v>64</v>
      </c>
      <c r="F367" s="5">
        <v>20</v>
      </c>
      <c r="G367" s="16"/>
      <c r="H367" s="5">
        <f t="shared" si="11"/>
        <v>0</v>
      </c>
    </row>
    <row r="368" spans="1:8" ht="20.100000000000001" customHeight="1" x14ac:dyDescent="0.25">
      <c r="A368" s="7" t="s">
        <v>955</v>
      </c>
      <c r="B368" s="3" t="s">
        <v>325</v>
      </c>
      <c r="C368" s="4" t="s">
        <v>326</v>
      </c>
      <c r="D368" s="3" t="s">
        <v>99</v>
      </c>
      <c r="E368" s="3" t="s">
        <v>184</v>
      </c>
      <c r="F368" s="5">
        <v>10</v>
      </c>
      <c r="G368" s="16"/>
      <c r="H368" s="5">
        <f t="shared" si="11"/>
        <v>0</v>
      </c>
    </row>
    <row r="369" spans="1:8" ht="20.100000000000001" customHeight="1" x14ac:dyDescent="0.25">
      <c r="A369" s="7" t="s">
        <v>956</v>
      </c>
      <c r="B369" s="3" t="s">
        <v>378</v>
      </c>
      <c r="C369" s="4" t="s">
        <v>957</v>
      </c>
      <c r="D369" s="3" t="s">
        <v>145</v>
      </c>
      <c r="E369" s="3" t="s">
        <v>184</v>
      </c>
      <c r="F369" s="5">
        <v>2</v>
      </c>
      <c r="G369" s="16"/>
      <c r="H369" s="5">
        <f t="shared" si="11"/>
        <v>0</v>
      </c>
    </row>
    <row r="370" spans="1:8" ht="20.100000000000001" customHeight="1" x14ac:dyDescent="0.25">
      <c r="A370" s="7" t="s">
        <v>958</v>
      </c>
      <c r="B370" s="3" t="s">
        <v>338</v>
      </c>
      <c r="C370" s="4" t="s">
        <v>339</v>
      </c>
      <c r="D370" s="3" t="s">
        <v>99</v>
      </c>
      <c r="E370" s="3" t="s">
        <v>64</v>
      </c>
      <c r="F370" s="5">
        <v>2</v>
      </c>
      <c r="G370" s="16"/>
      <c r="H370" s="5">
        <f t="shared" si="11"/>
        <v>0</v>
      </c>
    </row>
    <row r="371" spans="1:8" ht="24" customHeight="1" x14ac:dyDescent="0.25">
      <c r="A371" s="7" t="s">
        <v>959</v>
      </c>
      <c r="B371" s="3" t="s">
        <v>960</v>
      </c>
      <c r="C371" s="4" t="s">
        <v>961</v>
      </c>
      <c r="D371" s="3" t="s">
        <v>99</v>
      </c>
      <c r="E371" s="3" t="s">
        <v>64</v>
      </c>
      <c r="F371" s="5">
        <v>1</v>
      </c>
      <c r="G371" s="16"/>
      <c r="H371" s="5">
        <f t="shared" si="11"/>
        <v>0</v>
      </c>
    </row>
    <row r="372" spans="1:8" ht="20.100000000000001" customHeight="1" x14ac:dyDescent="0.25">
      <c r="A372" s="7" t="s">
        <v>962</v>
      </c>
      <c r="B372" s="3" t="s">
        <v>963</v>
      </c>
      <c r="C372" s="4" t="s">
        <v>964</v>
      </c>
      <c r="D372" s="3" t="s">
        <v>99</v>
      </c>
      <c r="E372" s="3" t="s">
        <v>184</v>
      </c>
      <c r="F372" s="5">
        <v>48</v>
      </c>
      <c r="G372" s="16"/>
      <c r="H372" s="5">
        <f t="shared" si="11"/>
        <v>0</v>
      </c>
    </row>
    <row r="373" spans="1:8" ht="20.100000000000001" customHeight="1" x14ac:dyDescent="0.25">
      <c r="A373" s="7" t="s">
        <v>965</v>
      </c>
      <c r="B373" s="3" t="s">
        <v>400</v>
      </c>
      <c r="C373" s="4" t="s">
        <v>401</v>
      </c>
      <c r="D373" s="3" t="s">
        <v>16</v>
      </c>
      <c r="E373" s="3" t="s">
        <v>76</v>
      </c>
      <c r="F373" s="5">
        <v>244.9</v>
      </c>
      <c r="G373" s="16"/>
      <c r="H373" s="5">
        <f t="shared" si="11"/>
        <v>0</v>
      </c>
    </row>
    <row r="374" spans="1:8" ht="20.100000000000001" customHeight="1" x14ac:dyDescent="0.25">
      <c r="A374" s="7" t="s">
        <v>966</v>
      </c>
      <c r="B374" s="3" t="s">
        <v>967</v>
      </c>
      <c r="C374" s="4" t="s">
        <v>968</v>
      </c>
      <c r="D374" s="3" t="s">
        <v>99</v>
      </c>
      <c r="E374" s="3" t="s">
        <v>184</v>
      </c>
      <c r="F374" s="5">
        <v>1</v>
      </c>
      <c r="G374" s="16"/>
      <c r="H374" s="5">
        <f t="shared" si="11"/>
        <v>0</v>
      </c>
    </row>
    <row r="375" spans="1:8" ht="20.100000000000001" customHeight="1" x14ac:dyDescent="0.25">
      <c r="A375" s="7" t="s">
        <v>969</v>
      </c>
      <c r="B375" s="3" t="s">
        <v>967</v>
      </c>
      <c r="C375" s="4" t="s">
        <v>970</v>
      </c>
      <c r="D375" s="3" t="s">
        <v>99</v>
      </c>
      <c r="E375" s="3" t="s">
        <v>184</v>
      </c>
      <c r="F375" s="5">
        <v>2</v>
      </c>
      <c r="G375" s="16"/>
      <c r="H375" s="5">
        <f t="shared" si="11"/>
        <v>0</v>
      </c>
    </row>
    <row r="376" spans="1:8" ht="20.100000000000001" customHeight="1" x14ac:dyDescent="0.25">
      <c r="A376" s="6" t="s">
        <v>971</v>
      </c>
      <c r="B376" s="18" t="s">
        <v>972</v>
      </c>
      <c r="C376" s="19"/>
      <c r="D376" s="19"/>
      <c r="E376" s="14"/>
      <c r="F376" s="14"/>
      <c r="G376" s="15"/>
      <c r="H376" s="2">
        <f>SUM(H377:H392)</f>
        <v>0</v>
      </c>
    </row>
    <row r="377" spans="1:8" ht="20.100000000000001" customHeight="1" x14ac:dyDescent="0.25">
      <c r="A377" s="7" t="s">
        <v>973</v>
      </c>
      <c r="B377" s="3" t="s">
        <v>176</v>
      </c>
      <c r="C377" s="4" t="s">
        <v>177</v>
      </c>
      <c r="D377" s="3" t="s">
        <v>52</v>
      </c>
      <c r="E377" s="3" t="s">
        <v>168</v>
      </c>
      <c r="F377" s="5">
        <v>47.52</v>
      </c>
      <c r="G377" s="16"/>
      <c r="H377" s="5">
        <f t="shared" ref="H377:H392" si="12">F377*G377</f>
        <v>0</v>
      </c>
    </row>
    <row r="378" spans="1:8" ht="20.100000000000001" customHeight="1" x14ac:dyDescent="0.25">
      <c r="A378" s="7" t="s">
        <v>974</v>
      </c>
      <c r="B378" s="3" t="s">
        <v>113</v>
      </c>
      <c r="C378" s="4" t="s">
        <v>114</v>
      </c>
      <c r="D378" s="3" t="s">
        <v>16</v>
      </c>
      <c r="E378" s="3" t="s">
        <v>72</v>
      </c>
      <c r="F378" s="5">
        <v>28.45</v>
      </c>
      <c r="G378" s="16"/>
      <c r="H378" s="5">
        <f t="shared" si="12"/>
        <v>0</v>
      </c>
    </row>
    <row r="379" spans="1:8" ht="24" customHeight="1" x14ac:dyDescent="0.25">
      <c r="A379" s="7" t="s">
        <v>975</v>
      </c>
      <c r="B379" s="3" t="s">
        <v>223</v>
      </c>
      <c r="C379" s="4" t="s">
        <v>224</v>
      </c>
      <c r="D379" s="3" t="s">
        <v>16</v>
      </c>
      <c r="E379" s="3" t="s">
        <v>146</v>
      </c>
      <c r="F379" s="5">
        <v>28.2</v>
      </c>
      <c r="G379" s="16"/>
      <c r="H379" s="5">
        <f t="shared" si="12"/>
        <v>0</v>
      </c>
    </row>
    <row r="380" spans="1:8" ht="24" customHeight="1" x14ac:dyDescent="0.25">
      <c r="A380" s="7" t="s">
        <v>976</v>
      </c>
      <c r="B380" s="3" t="s">
        <v>226</v>
      </c>
      <c r="C380" s="4" t="s">
        <v>227</v>
      </c>
      <c r="D380" s="3" t="s">
        <v>16</v>
      </c>
      <c r="E380" s="3" t="s">
        <v>146</v>
      </c>
      <c r="F380" s="5">
        <v>28.2</v>
      </c>
      <c r="G380" s="16"/>
      <c r="H380" s="5">
        <f t="shared" si="12"/>
        <v>0</v>
      </c>
    </row>
    <row r="381" spans="1:8" ht="20.100000000000001" customHeight="1" x14ac:dyDescent="0.25">
      <c r="A381" s="7" t="s">
        <v>977</v>
      </c>
      <c r="B381" s="3" t="s">
        <v>229</v>
      </c>
      <c r="C381" s="4" t="s">
        <v>230</v>
      </c>
      <c r="D381" s="3" t="s">
        <v>16</v>
      </c>
      <c r="E381" s="3" t="s">
        <v>231</v>
      </c>
      <c r="F381" s="5">
        <v>12</v>
      </c>
      <c r="G381" s="16"/>
      <c r="H381" s="5">
        <f t="shared" si="12"/>
        <v>0</v>
      </c>
    </row>
    <row r="382" spans="1:8" ht="20.100000000000001" customHeight="1" x14ac:dyDescent="0.25">
      <c r="A382" s="7" t="s">
        <v>978</v>
      </c>
      <c r="B382" s="3" t="s">
        <v>979</v>
      </c>
      <c r="C382" s="4" t="s">
        <v>980</v>
      </c>
      <c r="D382" s="3" t="s">
        <v>99</v>
      </c>
      <c r="E382" s="3" t="s">
        <v>76</v>
      </c>
      <c r="F382" s="5">
        <v>50.7</v>
      </c>
      <c r="G382" s="16"/>
      <c r="H382" s="5">
        <f t="shared" si="12"/>
        <v>0</v>
      </c>
    </row>
    <row r="383" spans="1:8" ht="20.100000000000001" customHeight="1" x14ac:dyDescent="0.25">
      <c r="A383" s="7" t="s">
        <v>981</v>
      </c>
      <c r="B383" s="3" t="s">
        <v>982</v>
      </c>
      <c r="C383" s="4" t="s">
        <v>983</v>
      </c>
      <c r="D383" s="3" t="s">
        <v>99</v>
      </c>
      <c r="E383" s="3" t="s">
        <v>76</v>
      </c>
      <c r="F383" s="5">
        <v>9.42</v>
      </c>
      <c r="G383" s="16"/>
      <c r="H383" s="5">
        <f t="shared" si="12"/>
        <v>0</v>
      </c>
    </row>
    <row r="384" spans="1:8" ht="20.100000000000001" customHeight="1" x14ac:dyDescent="0.25">
      <c r="A384" s="7" t="s">
        <v>984</v>
      </c>
      <c r="B384" s="3" t="s">
        <v>985</v>
      </c>
      <c r="C384" s="4" t="s">
        <v>986</v>
      </c>
      <c r="D384" s="3" t="s">
        <v>16</v>
      </c>
      <c r="E384" s="3" t="s">
        <v>76</v>
      </c>
      <c r="F384" s="5">
        <v>30</v>
      </c>
      <c r="G384" s="16"/>
      <c r="H384" s="5">
        <f t="shared" si="12"/>
        <v>0</v>
      </c>
    </row>
    <row r="385" spans="1:8" ht="20.100000000000001" customHeight="1" x14ac:dyDescent="0.25">
      <c r="A385" s="7" t="s">
        <v>987</v>
      </c>
      <c r="B385" s="3" t="s">
        <v>988</v>
      </c>
      <c r="C385" s="4" t="s">
        <v>989</v>
      </c>
      <c r="D385" s="3" t="s">
        <v>990</v>
      </c>
      <c r="E385" s="3" t="s">
        <v>76</v>
      </c>
      <c r="F385" s="5">
        <v>30</v>
      </c>
      <c r="G385" s="16"/>
      <c r="H385" s="5">
        <f t="shared" si="12"/>
        <v>0</v>
      </c>
    </row>
    <row r="386" spans="1:8" ht="20.100000000000001" customHeight="1" x14ac:dyDescent="0.25">
      <c r="A386" s="7" t="s">
        <v>991</v>
      </c>
      <c r="B386" s="3" t="s">
        <v>154</v>
      </c>
      <c r="C386" s="4" t="s">
        <v>155</v>
      </c>
      <c r="D386" s="3" t="s">
        <v>16</v>
      </c>
      <c r="E386" s="3" t="s">
        <v>76</v>
      </c>
      <c r="F386" s="5">
        <v>30</v>
      </c>
      <c r="G386" s="16"/>
      <c r="H386" s="5">
        <f t="shared" si="12"/>
        <v>0</v>
      </c>
    </row>
    <row r="387" spans="1:8" ht="20.100000000000001" customHeight="1" x14ac:dyDescent="0.25">
      <c r="A387" s="7" t="s">
        <v>992</v>
      </c>
      <c r="B387" s="3" t="s">
        <v>993</v>
      </c>
      <c r="C387" s="4" t="s">
        <v>994</v>
      </c>
      <c r="D387" s="3" t="s">
        <v>16</v>
      </c>
      <c r="E387" s="3" t="s">
        <v>72</v>
      </c>
      <c r="F387" s="5">
        <v>12.15</v>
      </c>
      <c r="G387" s="16"/>
      <c r="H387" s="5">
        <f t="shared" si="12"/>
        <v>0</v>
      </c>
    </row>
    <row r="388" spans="1:8" ht="20.100000000000001" customHeight="1" x14ac:dyDescent="0.25">
      <c r="A388" s="7" t="s">
        <v>995</v>
      </c>
      <c r="B388" s="3" t="s">
        <v>233</v>
      </c>
      <c r="C388" s="4" t="s">
        <v>234</v>
      </c>
      <c r="D388" s="3" t="s">
        <v>16</v>
      </c>
      <c r="E388" s="3" t="s">
        <v>72</v>
      </c>
      <c r="F388" s="5">
        <v>12.15</v>
      </c>
      <c r="G388" s="16"/>
      <c r="H388" s="5">
        <f t="shared" si="12"/>
        <v>0</v>
      </c>
    </row>
    <row r="389" spans="1:8" ht="24" customHeight="1" x14ac:dyDescent="0.25">
      <c r="A389" s="7" t="s">
        <v>996</v>
      </c>
      <c r="B389" s="3" t="s">
        <v>236</v>
      </c>
      <c r="C389" s="4" t="s">
        <v>237</v>
      </c>
      <c r="D389" s="3" t="s">
        <v>16</v>
      </c>
      <c r="E389" s="3" t="s">
        <v>72</v>
      </c>
      <c r="F389" s="5">
        <v>12.15</v>
      </c>
      <c r="G389" s="16"/>
      <c r="H389" s="5">
        <f t="shared" si="12"/>
        <v>0</v>
      </c>
    </row>
    <row r="390" spans="1:8" ht="24" customHeight="1" x14ac:dyDescent="0.25">
      <c r="A390" s="7" t="s">
        <v>997</v>
      </c>
      <c r="B390" s="3" t="s">
        <v>674</v>
      </c>
      <c r="C390" s="4" t="s">
        <v>675</v>
      </c>
      <c r="D390" s="3" t="s">
        <v>99</v>
      </c>
      <c r="E390" s="3" t="s">
        <v>168</v>
      </c>
      <c r="F390" s="5">
        <v>1000</v>
      </c>
      <c r="G390" s="16"/>
      <c r="H390" s="5">
        <f t="shared" si="12"/>
        <v>0</v>
      </c>
    </row>
    <row r="391" spans="1:8" ht="20.100000000000001" customHeight="1" x14ac:dyDescent="0.25">
      <c r="A391" s="7" t="s">
        <v>998</v>
      </c>
      <c r="B391" s="3" t="s">
        <v>525</v>
      </c>
      <c r="C391" s="4" t="s">
        <v>526</v>
      </c>
      <c r="D391" s="3" t="s">
        <v>16</v>
      </c>
      <c r="E391" s="3" t="s">
        <v>76</v>
      </c>
      <c r="F391" s="5">
        <v>120</v>
      </c>
      <c r="G391" s="16"/>
      <c r="H391" s="5">
        <f t="shared" si="12"/>
        <v>0</v>
      </c>
    </row>
    <row r="392" spans="1:8" ht="20.100000000000001" customHeight="1" x14ac:dyDescent="0.25">
      <c r="A392" s="7" t="s">
        <v>999</v>
      </c>
      <c r="B392" s="3" t="s">
        <v>400</v>
      </c>
      <c r="C392" s="4" t="s">
        <v>401</v>
      </c>
      <c r="D392" s="3" t="s">
        <v>16</v>
      </c>
      <c r="E392" s="3" t="s">
        <v>76</v>
      </c>
      <c r="F392" s="5">
        <v>396</v>
      </c>
      <c r="G392" s="16"/>
      <c r="H392" s="5">
        <f t="shared" si="12"/>
        <v>0</v>
      </c>
    </row>
    <row r="393" spans="1:8" ht="20.100000000000001" customHeight="1" x14ac:dyDescent="0.25">
      <c r="A393" s="6" t="s">
        <v>1000</v>
      </c>
      <c r="B393" s="18" t="s">
        <v>1001</v>
      </c>
      <c r="C393" s="19"/>
      <c r="D393" s="19"/>
      <c r="E393" s="14"/>
      <c r="F393" s="14"/>
      <c r="G393" s="15"/>
      <c r="H393" s="2">
        <f>SUM(H394:H396)</f>
        <v>0</v>
      </c>
    </row>
    <row r="394" spans="1:8" ht="32.1" customHeight="1" x14ac:dyDescent="0.25">
      <c r="A394" s="7" t="s">
        <v>1002</v>
      </c>
      <c r="B394" s="3" t="s">
        <v>1003</v>
      </c>
      <c r="C394" s="4" t="s">
        <v>1004</v>
      </c>
      <c r="D394" s="3" t="s">
        <v>16</v>
      </c>
      <c r="E394" s="3" t="s">
        <v>72</v>
      </c>
      <c r="F394" s="5">
        <v>397.22</v>
      </c>
      <c r="G394" s="16"/>
      <c r="H394" s="5">
        <f t="shared" ref="H394:H396" si="13">F394*G394</f>
        <v>0</v>
      </c>
    </row>
    <row r="395" spans="1:8" ht="39.950000000000003" customHeight="1" x14ac:dyDescent="0.25">
      <c r="A395" s="7" t="s">
        <v>1005</v>
      </c>
      <c r="B395" s="3" t="s">
        <v>78</v>
      </c>
      <c r="C395" s="4" t="s">
        <v>1006</v>
      </c>
      <c r="D395" s="3" t="s">
        <v>16</v>
      </c>
      <c r="E395" s="3" t="s">
        <v>72</v>
      </c>
      <c r="F395" s="5">
        <v>176.54</v>
      </c>
      <c r="G395" s="16"/>
      <c r="H395" s="5">
        <f t="shared" si="13"/>
        <v>0</v>
      </c>
    </row>
    <row r="396" spans="1:8" ht="20.100000000000001" customHeight="1" x14ac:dyDescent="0.25">
      <c r="A396" s="7" t="s">
        <v>1007</v>
      </c>
      <c r="B396" s="3" t="s">
        <v>1008</v>
      </c>
      <c r="C396" s="4" t="s">
        <v>1009</v>
      </c>
      <c r="D396" s="3" t="s">
        <v>16</v>
      </c>
      <c r="E396" s="3" t="s">
        <v>31</v>
      </c>
      <c r="F396" s="5">
        <v>3901.53</v>
      </c>
      <c r="G396" s="16"/>
      <c r="H396" s="5">
        <f t="shared" si="13"/>
        <v>0</v>
      </c>
    </row>
    <row r="397" spans="1:8" ht="20.100000000000001" customHeight="1" x14ac:dyDescent="0.25">
      <c r="A397" s="6" t="s">
        <v>1010</v>
      </c>
      <c r="B397" s="18" t="s">
        <v>1011</v>
      </c>
      <c r="C397" s="19"/>
      <c r="D397" s="19"/>
      <c r="E397" s="14"/>
      <c r="F397" s="14"/>
      <c r="G397" s="15"/>
      <c r="H397" s="2">
        <f>SUM(H398:H409)</f>
        <v>0</v>
      </c>
    </row>
    <row r="398" spans="1:8" ht="20.100000000000001" customHeight="1" x14ac:dyDescent="0.25">
      <c r="A398" s="7" t="s">
        <v>1012</v>
      </c>
      <c r="B398" s="3" t="s">
        <v>1013</v>
      </c>
      <c r="C398" s="4" t="s">
        <v>1014</v>
      </c>
      <c r="D398" s="3" t="s">
        <v>16</v>
      </c>
      <c r="E398" s="3" t="s">
        <v>76</v>
      </c>
      <c r="F398" s="5">
        <v>290</v>
      </c>
      <c r="G398" s="16"/>
      <c r="H398" s="5">
        <f t="shared" ref="H398:H409" si="14">F398*G398</f>
        <v>0</v>
      </c>
    </row>
    <row r="399" spans="1:8" ht="20.100000000000001" customHeight="1" x14ac:dyDescent="0.25">
      <c r="A399" s="7" t="s">
        <v>1015</v>
      </c>
      <c r="B399" s="3" t="s">
        <v>1016</v>
      </c>
      <c r="C399" s="4" t="s">
        <v>1017</v>
      </c>
      <c r="D399" s="3" t="s">
        <v>16</v>
      </c>
      <c r="E399" s="3" t="s">
        <v>184</v>
      </c>
      <c r="F399" s="5">
        <v>3</v>
      </c>
      <c r="G399" s="16"/>
      <c r="H399" s="5">
        <f t="shared" si="14"/>
        <v>0</v>
      </c>
    </row>
    <row r="400" spans="1:8" ht="24" customHeight="1" x14ac:dyDescent="0.25">
      <c r="A400" s="7" t="s">
        <v>1018</v>
      </c>
      <c r="B400" s="3" t="s">
        <v>1019</v>
      </c>
      <c r="C400" s="4" t="s">
        <v>1020</v>
      </c>
      <c r="D400" s="3" t="s">
        <v>16</v>
      </c>
      <c r="E400" s="3" t="s">
        <v>184</v>
      </c>
      <c r="F400" s="5">
        <v>3</v>
      </c>
      <c r="G400" s="16"/>
      <c r="H400" s="5">
        <f t="shared" si="14"/>
        <v>0</v>
      </c>
    </row>
    <row r="401" spans="1:8" ht="20.100000000000001" customHeight="1" x14ac:dyDescent="0.25">
      <c r="A401" s="7" t="s">
        <v>1021</v>
      </c>
      <c r="B401" s="3" t="s">
        <v>1022</v>
      </c>
      <c r="C401" s="4" t="s">
        <v>1023</v>
      </c>
      <c r="D401" s="3" t="s">
        <v>16</v>
      </c>
      <c r="E401" s="3" t="s">
        <v>184</v>
      </c>
      <c r="F401" s="5">
        <v>3</v>
      </c>
      <c r="G401" s="16"/>
      <c r="H401" s="5">
        <f t="shared" si="14"/>
        <v>0</v>
      </c>
    </row>
    <row r="402" spans="1:8" ht="24" customHeight="1" x14ac:dyDescent="0.25">
      <c r="A402" s="7" t="s">
        <v>1024</v>
      </c>
      <c r="B402" s="3" t="s">
        <v>1025</v>
      </c>
      <c r="C402" s="4" t="s">
        <v>1026</v>
      </c>
      <c r="D402" s="3" t="s">
        <v>99</v>
      </c>
      <c r="E402" s="3" t="s">
        <v>184</v>
      </c>
      <c r="F402" s="5">
        <v>5</v>
      </c>
      <c r="G402" s="16"/>
      <c r="H402" s="5">
        <f t="shared" si="14"/>
        <v>0</v>
      </c>
    </row>
    <row r="403" spans="1:8" ht="32.1" customHeight="1" x14ac:dyDescent="0.25">
      <c r="A403" s="7" t="s">
        <v>1027</v>
      </c>
      <c r="B403" s="3" t="s">
        <v>1028</v>
      </c>
      <c r="C403" s="4" t="s">
        <v>1029</v>
      </c>
      <c r="D403" s="3" t="s">
        <v>99</v>
      </c>
      <c r="E403" s="3" t="s">
        <v>184</v>
      </c>
      <c r="F403" s="5">
        <v>15</v>
      </c>
      <c r="G403" s="16"/>
      <c r="H403" s="5">
        <f t="shared" si="14"/>
        <v>0</v>
      </c>
    </row>
    <row r="404" spans="1:8" ht="20.100000000000001" customHeight="1" x14ac:dyDescent="0.25">
      <c r="A404" s="7" t="s">
        <v>1030</v>
      </c>
      <c r="B404" s="3" t="s">
        <v>229</v>
      </c>
      <c r="C404" s="4" t="s">
        <v>230</v>
      </c>
      <c r="D404" s="3" t="s">
        <v>16</v>
      </c>
      <c r="E404" s="3" t="s">
        <v>231</v>
      </c>
      <c r="F404" s="5">
        <v>8</v>
      </c>
      <c r="G404" s="16"/>
      <c r="H404" s="5">
        <f t="shared" si="14"/>
        <v>0</v>
      </c>
    </row>
    <row r="405" spans="1:8" ht="20.100000000000001" customHeight="1" x14ac:dyDescent="0.25">
      <c r="A405" s="7" t="s">
        <v>1031</v>
      </c>
      <c r="B405" s="3" t="s">
        <v>1032</v>
      </c>
      <c r="C405" s="4" t="s">
        <v>1033</v>
      </c>
      <c r="D405" s="3" t="s">
        <v>99</v>
      </c>
      <c r="E405" s="3" t="s">
        <v>1034</v>
      </c>
      <c r="F405" s="5">
        <v>16</v>
      </c>
      <c r="G405" s="16"/>
      <c r="H405" s="5">
        <f t="shared" si="14"/>
        <v>0</v>
      </c>
    </row>
    <row r="406" spans="1:8" ht="20.100000000000001" customHeight="1" x14ac:dyDescent="0.25">
      <c r="A406" s="7" t="s">
        <v>1035</v>
      </c>
      <c r="B406" s="3" t="s">
        <v>1036</v>
      </c>
      <c r="C406" s="4" t="s">
        <v>1037</v>
      </c>
      <c r="D406" s="3" t="s">
        <v>99</v>
      </c>
      <c r="E406" s="3" t="s">
        <v>64</v>
      </c>
      <c r="F406" s="5">
        <v>1</v>
      </c>
      <c r="G406" s="16"/>
      <c r="H406" s="5">
        <f t="shared" si="14"/>
        <v>0</v>
      </c>
    </row>
    <row r="407" spans="1:8" ht="20.100000000000001" customHeight="1" x14ac:dyDescent="0.25">
      <c r="A407" s="7" t="s">
        <v>1038</v>
      </c>
      <c r="B407" s="3" t="s">
        <v>70</v>
      </c>
      <c r="C407" s="4" t="s">
        <v>1039</v>
      </c>
      <c r="D407" s="3" t="s">
        <v>16</v>
      </c>
      <c r="E407" s="3" t="s">
        <v>72</v>
      </c>
      <c r="F407" s="5">
        <v>3.28</v>
      </c>
      <c r="G407" s="16"/>
      <c r="H407" s="5">
        <f t="shared" si="14"/>
        <v>0</v>
      </c>
    </row>
    <row r="408" spans="1:8" ht="24" customHeight="1" x14ac:dyDescent="0.25">
      <c r="A408" s="7" t="s">
        <v>1040</v>
      </c>
      <c r="B408" s="3" t="s">
        <v>1041</v>
      </c>
      <c r="C408" s="4" t="s">
        <v>1042</v>
      </c>
      <c r="D408" s="3" t="s">
        <v>16</v>
      </c>
      <c r="E408" s="3" t="s">
        <v>76</v>
      </c>
      <c r="F408" s="5">
        <v>65.52</v>
      </c>
      <c r="G408" s="16"/>
      <c r="H408" s="5">
        <f t="shared" si="14"/>
        <v>0</v>
      </c>
    </row>
    <row r="409" spans="1:8" ht="20.100000000000001" customHeight="1" x14ac:dyDescent="0.25">
      <c r="A409" s="7" t="s">
        <v>1043</v>
      </c>
      <c r="B409" s="3" t="s">
        <v>400</v>
      </c>
      <c r="C409" s="4" t="s">
        <v>401</v>
      </c>
      <c r="D409" s="3" t="s">
        <v>16</v>
      </c>
      <c r="E409" s="3" t="s">
        <v>76</v>
      </c>
      <c r="F409" s="5">
        <v>300</v>
      </c>
      <c r="G409" s="16"/>
      <c r="H409" s="5">
        <f t="shared" si="14"/>
        <v>0</v>
      </c>
    </row>
    <row r="410" spans="1:8" ht="20.100000000000001" customHeight="1" x14ac:dyDescent="0.25">
      <c r="A410" s="6" t="s">
        <v>1044</v>
      </c>
      <c r="B410" s="18" t="s">
        <v>1045</v>
      </c>
      <c r="C410" s="19"/>
      <c r="D410" s="19"/>
      <c r="E410" s="14"/>
      <c r="F410" s="14"/>
      <c r="G410" s="15"/>
      <c r="H410" s="2">
        <f>SUM(H411:H413)</f>
        <v>0</v>
      </c>
    </row>
    <row r="411" spans="1:8" ht="20.100000000000001" customHeight="1" x14ac:dyDescent="0.25">
      <c r="A411" s="7" t="s">
        <v>1046</v>
      </c>
      <c r="B411" s="3" t="s">
        <v>1047</v>
      </c>
      <c r="C411" s="4" t="s">
        <v>1048</v>
      </c>
      <c r="D411" s="3" t="s">
        <v>52</v>
      </c>
      <c r="E411" s="3" t="s">
        <v>53</v>
      </c>
      <c r="F411" s="5">
        <v>18.8</v>
      </c>
      <c r="G411" s="16"/>
      <c r="H411" s="5">
        <f t="shared" ref="H411:H413" si="15">F411*G411</f>
        <v>0</v>
      </c>
    </row>
    <row r="412" spans="1:8" ht="20.100000000000001" customHeight="1" x14ac:dyDescent="0.25">
      <c r="A412" s="7" t="s">
        <v>1049</v>
      </c>
      <c r="B412" s="3" t="s">
        <v>776</v>
      </c>
      <c r="C412" s="4" t="s">
        <v>777</v>
      </c>
      <c r="D412" s="3" t="s">
        <v>16</v>
      </c>
      <c r="E412" s="3" t="s">
        <v>76</v>
      </c>
      <c r="F412" s="5">
        <v>15</v>
      </c>
      <c r="G412" s="16"/>
      <c r="H412" s="5">
        <f t="shared" si="15"/>
        <v>0</v>
      </c>
    </row>
    <row r="413" spans="1:8" ht="24" customHeight="1" x14ac:dyDescent="0.25">
      <c r="A413" s="7" t="s">
        <v>1050</v>
      </c>
      <c r="B413" s="3" t="s">
        <v>397</v>
      </c>
      <c r="C413" s="4" t="s">
        <v>398</v>
      </c>
      <c r="D413" s="3" t="s">
        <v>99</v>
      </c>
      <c r="E413" s="3" t="s">
        <v>392</v>
      </c>
      <c r="F413" s="5">
        <v>5</v>
      </c>
      <c r="G413" s="16"/>
      <c r="H413" s="5">
        <f t="shared" si="15"/>
        <v>0</v>
      </c>
    </row>
    <row r="414" spans="1:8" ht="20.100000000000001" customHeight="1" x14ac:dyDescent="0.25">
      <c r="A414" s="6" t="s">
        <v>1051</v>
      </c>
      <c r="B414" s="18" t="s">
        <v>1052</v>
      </c>
      <c r="C414" s="19"/>
      <c r="D414" s="19"/>
      <c r="E414" s="14"/>
      <c r="F414" s="14"/>
      <c r="G414" s="15"/>
      <c r="H414" s="2">
        <f>H415+H417+H420+H423+H426</f>
        <v>0</v>
      </c>
    </row>
    <row r="415" spans="1:8" ht="20.100000000000001" customHeight="1" x14ac:dyDescent="0.25">
      <c r="A415" s="6" t="s">
        <v>1053</v>
      </c>
      <c r="B415" s="18" t="s">
        <v>1054</v>
      </c>
      <c r="C415" s="19"/>
      <c r="D415" s="19"/>
      <c r="E415" s="14"/>
      <c r="F415" s="14"/>
      <c r="G415" s="15"/>
      <c r="H415" s="2">
        <f>H416</f>
        <v>0</v>
      </c>
    </row>
    <row r="416" spans="1:8" ht="24" customHeight="1" x14ac:dyDescent="0.25">
      <c r="A416" s="7" t="s">
        <v>1055</v>
      </c>
      <c r="B416" s="3" t="s">
        <v>700</v>
      </c>
      <c r="C416" s="4" t="s">
        <v>701</v>
      </c>
      <c r="D416" s="3" t="s">
        <v>52</v>
      </c>
      <c r="E416" s="3" t="s">
        <v>168</v>
      </c>
      <c r="F416" s="5">
        <v>2.72</v>
      </c>
      <c r="G416" s="16"/>
      <c r="H416" s="5">
        <f>F416*G416</f>
        <v>0</v>
      </c>
    </row>
    <row r="417" spans="1:8" ht="20.100000000000001" customHeight="1" x14ac:dyDescent="0.25">
      <c r="A417" s="6" t="s">
        <v>1056</v>
      </c>
      <c r="B417" s="18" t="s">
        <v>1057</v>
      </c>
      <c r="C417" s="19"/>
      <c r="D417" s="19"/>
      <c r="E417" s="14"/>
      <c r="F417" s="14"/>
      <c r="G417" s="15"/>
      <c r="H417" s="2">
        <f>SUM(H418:H419)</f>
        <v>0</v>
      </c>
    </row>
    <row r="418" spans="1:8" ht="20.100000000000001" customHeight="1" x14ac:dyDescent="0.25">
      <c r="A418" s="7" t="s">
        <v>1058</v>
      </c>
      <c r="B418" s="3" t="s">
        <v>1059</v>
      </c>
      <c r="C418" s="4" t="s">
        <v>1060</v>
      </c>
      <c r="D418" s="3" t="s">
        <v>99</v>
      </c>
      <c r="E418" s="3" t="s">
        <v>200</v>
      </c>
      <c r="F418" s="5">
        <v>50</v>
      </c>
      <c r="G418" s="16"/>
      <c r="H418" s="5">
        <f t="shared" ref="H418:H419" si="16">F418*G418</f>
        <v>0</v>
      </c>
    </row>
    <row r="419" spans="1:8" ht="20.100000000000001" customHeight="1" x14ac:dyDescent="0.25">
      <c r="A419" s="7" t="s">
        <v>1061</v>
      </c>
      <c r="B419" s="3" t="s">
        <v>400</v>
      </c>
      <c r="C419" s="4" t="s">
        <v>401</v>
      </c>
      <c r="D419" s="3" t="s">
        <v>16</v>
      </c>
      <c r="E419" s="3" t="s">
        <v>76</v>
      </c>
      <c r="F419" s="5">
        <v>50</v>
      </c>
      <c r="G419" s="16"/>
      <c r="H419" s="5">
        <f t="shared" si="16"/>
        <v>0</v>
      </c>
    </row>
    <row r="420" spans="1:8" ht="20.100000000000001" customHeight="1" x14ac:dyDescent="0.25">
      <c r="A420" s="6" t="s">
        <v>1062</v>
      </c>
      <c r="B420" s="18" t="s">
        <v>1063</v>
      </c>
      <c r="C420" s="19"/>
      <c r="D420" s="19"/>
      <c r="E420" s="14"/>
      <c r="F420" s="14"/>
      <c r="G420" s="15"/>
      <c r="H420" s="2">
        <f>SUM(H421:H422)</f>
        <v>0</v>
      </c>
    </row>
    <row r="421" spans="1:8" ht="20.100000000000001" customHeight="1" x14ac:dyDescent="0.25">
      <c r="A421" s="7" t="s">
        <v>1064</v>
      </c>
      <c r="B421" s="3" t="s">
        <v>1065</v>
      </c>
      <c r="C421" s="4" t="s">
        <v>1066</v>
      </c>
      <c r="D421" s="3" t="s">
        <v>145</v>
      </c>
      <c r="E421" s="3" t="s">
        <v>184</v>
      </c>
      <c r="F421" s="5">
        <v>35</v>
      </c>
      <c r="G421" s="16"/>
      <c r="H421" s="5">
        <f t="shared" ref="H421:H422" si="17">F421*G421</f>
        <v>0</v>
      </c>
    </row>
    <row r="422" spans="1:8" ht="20.100000000000001" customHeight="1" x14ac:dyDescent="0.25">
      <c r="A422" s="7" t="s">
        <v>1067</v>
      </c>
      <c r="B422" s="3" t="s">
        <v>1068</v>
      </c>
      <c r="C422" s="4" t="s">
        <v>1069</v>
      </c>
      <c r="D422" s="3" t="s">
        <v>145</v>
      </c>
      <c r="E422" s="3" t="s">
        <v>184</v>
      </c>
      <c r="F422" s="5">
        <v>5</v>
      </c>
      <c r="G422" s="16"/>
      <c r="H422" s="5">
        <f t="shared" si="17"/>
        <v>0</v>
      </c>
    </row>
    <row r="423" spans="1:8" ht="20.100000000000001" customHeight="1" x14ac:dyDescent="0.25">
      <c r="A423" s="6" t="s">
        <v>1070</v>
      </c>
      <c r="B423" s="18" t="s">
        <v>1071</v>
      </c>
      <c r="C423" s="19"/>
      <c r="D423" s="19"/>
      <c r="E423" s="14"/>
      <c r="F423" s="14"/>
      <c r="G423" s="15"/>
      <c r="H423" s="2">
        <f>SUM(H424:H425)</f>
        <v>0</v>
      </c>
    </row>
    <row r="424" spans="1:8" ht="20.100000000000001" customHeight="1" x14ac:dyDescent="0.25">
      <c r="A424" s="7" t="s">
        <v>1072</v>
      </c>
      <c r="B424" s="3" t="s">
        <v>1047</v>
      </c>
      <c r="C424" s="4" t="s">
        <v>1048</v>
      </c>
      <c r="D424" s="3" t="s">
        <v>52</v>
      </c>
      <c r="E424" s="3" t="s">
        <v>53</v>
      </c>
      <c r="F424" s="5">
        <v>7.5</v>
      </c>
      <c r="G424" s="16"/>
      <c r="H424" s="5">
        <f t="shared" ref="H424:H425" si="18">F424*G424</f>
        <v>0</v>
      </c>
    </row>
    <row r="425" spans="1:8" ht="20.100000000000001" customHeight="1" x14ac:dyDescent="0.25">
      <c r="A425" s="7" t="s">
        <v>1073</v>
      </c>
      <c r="B425" s="3" t="s">
        <v>776</v>
      </c>
      <c r="C425" s="4" t="s">
        <v>777</v>
      </c>
      <c r="D425" s="3" t="s">
        <v>16</v>
      </c>
      <c r="E425" s="3" t="s">
        <v>76</v>
      </c>
      <c r="F425" s="5">
        <v>3.5</v>
      </c>
      <c r="G425" s="16"/>
      <c r="H425" s="5">
        <f t="shared" si="18"/>
        <v>0</v>
      </c>
    </row>
    <row r="426" spans="1:8" ht="20.100000000000001" customHeight="1" x14ac:dyDescent="0.25">
      <c r="A426" s="6" t="s">
        <v>1074</v>
      </c>
      <c r="B426" s="18" t="s">
        <v>1075</v>
      </c>
      <c r="C426" s="19"/>
      <c r="D426" s="19"/>
      <c r="E426" s="14"/>
      <c r="F426" s="14"/>
      <c r="G426" s="15"/>
      <c r="H426" s="2">
        <f>SUM(H427:H430)</f>
        <v>0</v>
      </c>
    </row>
    <row r="427" spans="1:8" ht="20.100000000000001" customHeight="1" x14ac:dyDescent="0.25">
      <c r="A427" s="7" t="s">
        <v>1076</v>
      </c>
      <c r="B427" s="3" t="s">
        <v>1077</v>
      </c>
      <c r="C427" s="4" t="s">
        <v>1078</v>
      </c>
      <c r="D427" s="3" t="s">
        <v>16</v>
      </c>
      <c r="E427" s="3" t="s">
        <v>76</v>
      </c>
      <c r="F427" s="5">
        <v>62.31</v>
      </c>
      <c r="G427" s="16"/>
      <c r="H427" s="5">
        <f t="shared" ref="H427:H430" si="19">F427*G427</f>
        <v>0</v>
      </c>
    </row>
    <row r="428" spans="1:8" ht="56.1" customHeight="1" x14ac:dyDescent="0.25">
      <c r="A428" s="7" t="s">
        <v>1079</v>
      </c>
      <c r="B428" s="3" t="s">
        <v>1080</v>
      </c>
      <c r="C428" s="4" t="s">
        <v>1081</v>
      </c>
      <c r="D428" s="3" t="s">
        <v>99</v>
      </c>
      <c r="E428" s="3" t="s">
        <v>1034</v>
      </c>
      <c r="F428" s="5">
        <v>1</v>
      </c>
      <c r="G428" s="16"/>
      <c r="H428" s="5">
        <f t="shared" si="19"/>
        <v>0</v>
      </c>
    </row>
    <row r="429" spans="1:8" ht="20.100000000000001" customHeight="1" x14ac:dyDescent="0.25">
      <c r="A429" s="7" t="s">
        <v>1082</v>
      </c>
      <c r="B429" s="3" t="s">
        <v>233</v>
      </c>
      <c r="C429" s="4" t="s">
        <v>234</v>
      </c>
      <c r="D429" s="3" t="s">
        <v>16</v>
      </c>
      <c r="E429" s="3" t="s">
        <v>72</v>
      </c>
      <c r="F429" s="5">
        <v>22</v>
      </c>
      <c r="G429" s="16"/>
      <c r="H429" s="5">
        <f t="shared" si="19"/>
        <v>0</v>
      </c>
    </row>
    <row r="430" spans="1:8" ht="24" customHeight="1" x14ac:dyDescent="0.25">
      <c r="A430" s="7" t="s">
        <v>1083</v>
      </c>
      <c r="B430" s="3" t="s">
        <v>236</v>
      </c>
      <c r="C430" s="4" t="s">
        <v>237</v>
      </c>
      <c r="D430" s="3" t="s">
        <v>16</v>
      </c>
      <c r="E430" s="3" t="s">
        <v>72</v>
      </c>
      <c r="F430" s="5">
        <v>22</v>
      </c>
      <c r="G430" s="16"/>
      <c r="H430" s="5">
        <f t="shared" si="19"/>
        <v>0</v>
      </c>
    </row>
    <row r="431" spans="1:8" ht="20.100000000000001" customHeight="1" x14ac:dyDescent="0.25">
      <c r="A431" s="6" t="s">
        <v>1084</v>
      </c>
      <c r="B431" s="18" t="s">
        <v>1085</v>
      </c>
      <c r="C431" s="19"/>
      <c r="D431" s="19"/>
      <c r="E431" s="14"/>
      <c r="F431" s="14"/>
      <c r="G431" s="15"/>
      <c r="H431" s="2">
        <f>H432+H545+H566+H644+H667+H699+H706+H732+H840+H868+H895+H932</f>
        <v>0</v>
      </c>
    </row>
    <row r="432" spans="1:8" ht="20.100000000000001" customHeight="1" x14ac:dyDescent="0.25">
      <c r="A432" s="6" t="s">
        <v>1086</v>
      </c>
      <c r="B432" s="18" t="s">
        <v>1087</v>
      </c>
      <c r="C432" s="19"/>
      <c r="D432" s="19"/>
      <c r="E432" s="14"/>
      <c r="F432" s="14"/>
      <c r="G432" s="15"/>
      <c r="H432" s="2">
        <f>SUM(H433:H544)</f>
        <v>0</v>
      </c>
    </row>
    <row r="433" spans="1:8" ht="20.100000000000001" customHeight="1" x14ac:dyDescent="0.25">
      <c r="A433" s="7" t="s">
        <v>1088</v>
      </c>
      <c r="B433" s="3" t="s">
        <v>1089</v>
      </c>
      <c r="C433" s="4" t="s">
        <v>1090</v>
      </c>
      <c r="D433" s="3" t="s">
        <v>52</v>
      </c>
      <c r="E433" s="3" t="s">
        <v>168</v>
      </c>
      <c r="F433" s="5">
        <v>70</v>
      </c>
      <c r="G433" s="16"/>
      <c r="H433" s="5">
        <f t="shared" ref="H433:H496" si="20">F433*G433</f>
        <v>0</v>
      </c>
    </row>
    <row r="434" spans="1:8" ht="20.100000000000001" customHeight="1" x14ac:dyDescent="0.25">
      <c r="A434" s="7" t="s">
        <v>1091</v>
      </c>
      <c r="B434" s="3" t="s">
        <v>1092</v>
      </c>
      <c r="C434" s="4" t="s">
        <v>1093</v>
      </c>
      <c r="D434" s="3" t="s">
        <v>16</v>
      </c>
      <c r="E434" s="3" t="s">
        <v>146</v>
      </c>
      <c r="F434" s="5">
        <v>79</v>
      </c>
      <c r="G434" s="16"/>
      <c r="H434" s="5">
        <f t="shared" si="20"/>
        <v>0</v>
      </c>
    </row>
    <row r="435" spans="1:8" ht="20.100000000000001" customHeight="1" x14ac:dyDescent="0.25">
      <c r="A435" s="7" t="s">
        <v>1094</v>
      </c>
      <c r="B435" s="3" t="s">
        <v>1095</v>
      </c>
      <c r="C435" s="4" t="s">
        <v>1096</v>
      </c>
      <c r="D435" s="3" t="s">
        <v>16</v>
      </c>
      <c r="E435" s="3" t="s">
        <v>76</v>
      </c>
      <c r="F435" s="5">
        <v>30</v>
      </c>
      <c r="G435" s="16"/>
      <c r="H435" s="5">
        <f t="shared" si="20"/>
        <v>0</v>
      </c>
    </row>
    <row r="436" spans="1:8" ht="20.100000000000001" customHeight="1" x14ac:dyDescent="0.25">
      <c r="A436" s="7" t="s">
        <v>1097</v>
      </c>
      <c r="B436" s="3" t="s">
        <v>1098</v>
      </c>
      <c r="C436" s="4" t="s">
        <v>1099</v>
      </c>
      <c r="D436" s="3" t="s">
        <v>52</v>
      </c>
      <c r="E436" s="3" t="s">
        <v>617</v>
      </c>
      <c r="F436" s="5">
        <v>180.14</v>
      </c>
      <c r="G436" s="16"/>
      <c r="H436" s="5">
        <f t="shared" si="20"/>
        <v>0</v>
      </c>
    </row>
    <row r="437" spans="1:8" ht="20.100000000000001" customHeight="1" x14ac:dyDescent="0.25">
      <c r="A437" s="7" t="s">
        <v>1100</v>
      </c>
      <c r="B437" s="3" t="s">
        <v>1101</v>
      </c>
      <c r="C437" s="4" t="s">
        <v>1102</v>
      </c>
      <c r="D437" s="3" t="s">
        <v>52</v>
      </c>
      <c r="E437" s="3" t="s">
        <v>617</v>
      </c>
      <c r="F437" s="5">
        <v>36.28</v>
      </c>
      <c r="G437" s="16"/>
      <c r="H437" s="5">
        <f t="shared" si="20"/>
        <v>0</v>
      </c>
    </row>
    <row r="438" spans="1:8" ht="20.100000000000001" customHeight="1" x14ac:dyDescent="0.25">
      <c r="A438" s="7" t="s">
        <v>1103</v>
      </c>
      <c r="B438" s="3" t="s">
        <v>1104</v>
      </c>
      <c r="C438" s="4" t="s">
        <v>1105</v>
      </c>
      <c r="D438" s="3" t="s">
        <v>16</v>
      </c>
      <c r="E438" s="3" t="s">
        <v>76</v>
      </c>
      <c r="F438" s="5">
        <v>100</v>
      </c>
      <c r="G438" s="16"/>
      <c r="H438" s="5">
        <f t="shared" si="20"/>
        <v>0</v>
      </c>
    </row>
    <row r="439" spans="1:8" ht="24" customHeight="1" x14ac:dyDescent="0.25">
      <c r="A439" s="7" t="s">
        <v>1106</v>
      </c>
      <c r="B439" s="3" t="s">
        <v>1107</v>
      </c>
      <c r="C439" s="4" t="s">
        <v>1108</v>
      </c>
      <c r="D439" s="3" t="s">
        <v>16</v>
      </c>
      <c r="E439" s="3" t="s">
        <v>72</v>
      </c>
      <c r="F439" s="5">
        <v>1.74</v>
      </c>
      <c r="G439" s="16"/>
      <c r="H439" s="5">
        <f t="shared" si="20"/>
        <v>0</v>
      </c>
    </row>
    <row r="440" spans="1:8" ht="24" customHeight="1" x14ac:dyDescent="0.25">
      <c r="A440" s="7" t="s">
        <v>1109</v>
      </c>
      <c r="B440" s="3" t="s">
        <v>1110</v>
      </c>
      <c r="C440" s="4" t="s">
        <v>1111</v>
      </c>
      <c r="D440" s="3" t="s">
        <v>16</v>
      </c>
      <c r="E440" s="3" t="s">
        <v>72</v>
      </c>
      <c r="F440" s="5">
        <v>8.3800000000000008</v>
      </c>
      <c r="G440" s="16"/>
      <c r="H440" s="5">
        <f t="shared" si="20"/>
        <v>0</v>
      </c>
    </row>
    <row r="441" spans="1:8" ht="20.100000000000001" customHeight="1" x14ac:dyDescent="0.25">
      <c r="A441" s="7" t="s">
        <v>1112</v>
      </c>
      <c r="B441" s="3" t="s">
        <v>104</v>
      </c>
      <c r="C441" s="4" t="s">
        <v>105</v>
      </c>
      <c r="D441" s="3" t="s">
        <v>16</v>
      </c>
      <c r="E441" s="3" t="s">
        <v>72</v>
      </c>
      <c r="F441" s="5">
        <v>8.3800000000000008</v>
      </c>
      <c r="G441" s="16"/>
      <c r="H441" s="5">
        <f t="shared" si="20"/>
        <v>0</v>
      </c>
    </row>
    <row r="442" spans="1:8" ht="39.950000000000003" customHeight="1" x14ac:dyDescent="0.25">
      <c r="A442" s="7" t="s">
        <v>1113</v>
      </c>
      <c r="B442" s="3" t="s">
        <v>1114</v>
      </c>
      <c r="C442" s="4" t="s">
        <v>1115</v>
      </c>
      <c r="D442" s="3" t="s">
        <v>16</v>
      </c>
      <c r="E442" s="3" t="s">
        <v>92</v>
      </c>
      <c r="F442" s="5">
        <v>1473</v>
      </c>
      <c r="G442" s="16"/>
      <c r="H442" s="5">
        <f t="shared" si="20"/>
        <v>0</v>
      </c>
    </row>
    <row r="443" spans="1:8" ht="39.950000000000003" customHeight="1" x14ac:dyDescent="0.25">
      <c r="A443" s="7" t="s">
        <v>1116</v>
      </c>
      <c r="B443" s="3" t="s">
        <v>90</v>
      </c>
      <c r="C443" s="4" t="s">
        <v>91</v>
      </c>
      <c r="D443" s="3" t="s">
        <v>16</v>
      </c>
      <c r="E443" s="3" t="s">
        <v>92</v>
      </c>
      <c r="F443" s="5">
        <v>702</v>
      </c>
      <c r="G443" s="16"/>
      <c r="H443" s="5">
        <f t="shared" si="20"/>
        <v>0</v>
      </c>
    </row>
    <row r="444" spans="1:8" ht="39.950000000000003" customHeight="1" x14ac:dyDescent="0.25">
      <c r="A444" s="7" t="s">
        <v>1117</v>
      </c>
      <c r="B444" s="3" t="s">
        <v>1118</v>
      </c>
      <c r="C444" s="4" t="s">
        <v>1119</v>
      </c>
      <c r="D444" s="3" t="s">
        <v>16</v>
      </c>
      <c r="E444" s="3" t="s">
        <v>92</v>
      </c>
      <c r="F444" s="5">
        <v>1013.13</v>
      </c>
      <c r="G444" s="16"/>
      <c r="H444" s="5">
        <f t="shared" si="20"/>
        <v>0</v>
      </c>
    </row>
    <row r="445" spans="1:8" ht="20.100000000000001" customHeight="1" x14ac:dyDescent="0.25">
      <c r="A445" s="7" t="s">
        <v>1120</v>
      </c>
      <c r="B445" s="3" t="s">
        <v>1121</v>
      </c>
      <c r="C445" s="4" t="s">
        <v>1122</v>
      </c>
      <c r="D445" s="3" t="s">
        <v>52</v>
      </c>
      <c r="E445" s="3" t="s">
        <v>168</v>
      </c>
      <c r="F445" s="5">
        <v>11.64</v>
      </c>
      <c r="G445" s="16"/>
      <c r="H445" s="5">
        <f t="shared" si="20"/>
        <v>0</v>
      </c>
    </row>
    <row r="446" spans="1:8" ht="20.100000000000001" customHeight="1" x14ac:dyDescent="0.25">
      <c r="A446" s="7" t="s">
        <v>1123</v>
      </c>
      <c r="B446" s="3" t="s">
        <v>1124</v>
      </c>
      <c r="C446" s="4" t="s">
        <v>1125</v>
      </c>
      <c r="D446" s="3" t="s">
        <v>52</v>
      </c>
      <c r="E446" s="3" t="s">
        <v>168</v>
      </c>
      <c r="F446" s="5">
        <v>21.35</v>
      </c>
      <c r="G446" s="16"/>
      <c r="H446" s="5">
        <f t="shared" si="20"/>
        <v>0</v>
      </c>
    </row>
    <row r="447" spans="1:8" ht="48" customHeight="1" x14ac:dyDescent="0.25">
      <c r="A447" s="7" t="s">
        <v>1126</v>
      </c>
      <c r="B447" s="3" t="s">
        <v>1127</v>
      </c>
      <c r="C447" s="4" t="s">
        <v>1128</v>
      </c>
      <c r="D447" s="3" t="s">
        <v>16</v>
      </c>
      <c r="E447" s="3" t="s">
        <v>184</v>
      </c>
      <c r="F447" s="5">
        <v>1</v>
      </c>
      <c r="G447" s="16"/>
      <c r="H447" s="5">
        <f t="shared" si="20"/>
        <v>0</v>
      </c>
    </row>
    <row r="448" spans="1:8" ht="24" customHeight="1" x14ac:dyDescent="0.25">
      <c r="A448" s="7" t="s">
        <v>1129</v>
      </c>
      <c r="B448" s="3" t="s">
        <v>1130</v>
      </c>
      <c r="C448" s="4" t="s">
        <v>1131</v>
      </c>
      <c r="D448" s="3" t="s">
        <v>16</v>
      </c>
      <c r="E448" s="3" t="s">
        <v>146</v>
      </c>
      <c r="F448" s="5">
        <v>9.5</v>
      </c>
      <c r="G448" s="16"/>
      <c r="H448" s="5">
        <f t="shared" si="20"/>
        <v>0</v>
      </c>
    </row>
    <row r="449" spans="1:8" ht="24" customHeight="1" x14ac:dyDescent="0.25">
      <c r="A449" s="7" t="s">
        <v>1132</v>
      </c>
      <c r="B449" s="3" t="s">
        <v>1133</v>
      </c>
      <c r="C449" s="4" t="s">
        <v>1134</v>
      </c>
      <c r="D449" s="3" t="s">
        <v>99</v>
      </c>
      <c r="E449" s="3" t="s">
        <v>184</v>
      </c>
      <c r="F449" s="5">
        <v>1</v>
      </c>
      <c r="G449" s="16"/>
      <c r="H449" s="5">
        <f t="shared" si="20"/>
        <v>0</v>
      </c>
    </row>
    <row r="450" spans="1:8" ht="24" customHeight="1" x14ac:dyDescent="0.25">
      <c r="A450" s="7" t="s">
        <v>1135</v>
      </c>
      <c r="B450" s="3" t="s">
        <v>1136</v>
      </c>
      <c r="C450" s="4" t="s">
        <v>1137</v>
      </c>
      <c r="D450" s="3" t="s">
        <v>99</v>
      </c>
      <c r="E450" s="3" t="s">
        <v>76</v>
      </c>
      <c r="F450" s="5">
        <v>0.77</v>
      </c>
      <c r="G450" s="16"/>
      <c r="H450" s="5">
        <f t="shared" si="20"/>
        <v>0</v>
      </c>
    </row>
    <row r="451" spans="1:8" ht="20.100000000000001" customHeight="1" x14ac:dyDescent="0.25">
      <c r="A451" s="7" t="s">
        <v>1138</v>
      </c>
      <c r="B451" s="3" t="s">
        <v>1139</v>
      </c>
      <c r="C451" s="4" t="s">
        <v>1140</v>
      </c>
      <c r="D451" s="3" t="s">
        <v>52</v>
      </c>
      <c r="E451" s="3" t="s">
        <v>64</v>
      </c>
      <c r="F451" s="5">
        <v>3</v>
      </c>
      <c r="G451" s="16"/>
      <c r="H451" s="5">
        <f t="shared" si="20"/>
        <v>0</v>
      </c>
    </row>
    <row r="452" spans="1:8" ht="20.100000000000001" customHeight="1" x14ac:dyDescent="0.25">
      <c r="A452" s="7" t="s">
        <v>1141</v>
      </c>
      <c r="B452" s="3" t="s">
        <v>1142</v>
      </c>
      <c r="C452" s="4" t="s">
        <v>1143</v>
      </c>
      <c r="D452" s="3" t="s">
        <v>145</v>
      </c>
      <c r="E452" s="3" t="s">
        <v>76</v>
      </c>
      <c r="F452" s="5">
        <v>8</v>
      </c>
      <c r="G452" s="16"/>
      <c r="H452" s="5">
        <f t="shared" si="20"/>
        <v>0</v>
      </c>
    </row>
    <row r="453" spans="1:8" ht="39.950000000000003" customHeight="1" x14ac:dyDescent="0.25">
      <c r="A453" s="7" t="s">
        <v>1144</v>
      </c>
      <c r="B453" s="3" t="s">
        <v>1145</v>
      </c>
      <c r="C453" s="4" t="s">
        <v>1146</v>
      </c>
      <c r="D453" s="3" t="s">
        <v>52</v>
      </c>
      <c r="E453" s="3" t="s">
        <v>168</v>
      </c>
      <c r="F453" s="5">
        <v>38.06</v>
      </c>
      <c r="G453" s="16"/>
      <c r="H453" s="5">
        <f t="shared" si="20"/>
        <v>0</v>
      </c>
    </row>
    <row r="454" spans="1:8" ht="20.100000000000001" customHeight="1" x14ac:dyDescent="0.25">
      <c r="A454" s="7" t="s">
        <v>1147</v>
      </c>
      <c r="B454" s="3" t="s">
        <v>1148</v>
      </c>
      <c r="C454" s="4" t="s">
        <v>1149</v>
      </c>
      <c r="D454" s="3" t="s">
        <v>52</v>
      </c>
      <c r="E454" s="3" t="s">
        <v>168</v>
      </c>
      <c r="F454" s="5">
        <v>9.69</v>
      </c>
      <c r="G454" s="16"/>
      <c r="H454" s="5">
        <f t="shared" si="20"/>
        <v>0</v>
      </c>
    </row>
    <row r="455" spans="1:8" ht="20.100000000000001" customHeight="1" x14ac:dyDescent="0.25">
      <c r="A455" s="7" t="s">
        <v>1150</v>
      </c>
      <c r="B455" s="3" t="s">
        <v>1151</v>
      </c>
      <c r="C455" s="4" t="s">
        <v>1152</v>
      </c>
      <c r="D455" s="3" t="s">
        <v>52</v>
      </c>
      <c r="E455" s="3" t="s">
        <v>64</v>
      </c>
      <c r="F455" s="5">
        <v>1</v>
      </c>
      <c r="G455" s="16"/>
      <c r="H455" s="5">
        <f t="shared" si="20"/>
        <v>0</v>
      </c>
    </row>
    <row r="456" spans="1:8" ht="20.100000000000001" customHeight="1" x14ac:dyDescent="0.25">
      <c r="A456" s="7" t="s">
        <v>1153</v>
      </c>
      <c r="B456" s="3" t="s">
        <v>1151</v>
      </c>
      <c r="C456" s="4" t="s">
        <v>1154</v>
      </c>
      <c r="D456" s="3" t="s">
        <v>52</v>
      </c>
      <c r="E456" s="3" t="s">
        <v>64</v>
      </c>
      <c r="F456" s="5">
        <v>1</v>
      </c>
      <c r="G456" s="16"/>
      <c r="H456" s="5">
        <f t="shared" si="20"/>
        <v>0</v>
      </c>
    </row>
    <row r="457" spans="1:8" ht="20.100000000000001" customHeight="1" x14ac:dyDescent="0.25">
      <c r="A457" s="7" t="s">
        <v>1155</v>
      </c>
      <c r="B457" s="3" t="s">
        <v>1151</v>
      </c>
      <c r="C457" s="4" t="s">
        <v>1156</v>
      </c>
      <c r="D457" s="3" t="s">
        <v>52</v>
      </c>
      <c r="E457" s="3" t="s">
        <v>64</v>
      </c>
      <c r="F457" s="5">
        <v>1</v>
      </c>
      <c r="G457" s="16"/>
      <c r="H457" s="5">
        <f t="shared" si="20"/>
        <v>0</v>
      </c>
    </row>
    <row r="458" spans="1:8" ht="20.100000000000001" customHeight="1" x14ac:dyDescent="0.25">
      <c r="A458" s="7" t="s">
        <v>1157</v>
      </c>
      <c r="B458" s="3" t="s">
        <v>1151</v>
      </c>
      <c r="C458" s="4" t="s">
        <v>1158</v>
      </c>
      <c r="D458" s="3" t="s">
        <v>52</v>
      </c>
      <c r="E458" s="3" t="s">
        <v>64</v>
      </c>
      <c r="F458" s="5">
        <v>1</v>
      </c>
      <c r="G458" s="16"/>
      <c r="H458" s="5">
        <f t="shared" si="20"/>
        <v>0</v>
      </c>
    </row>
    <row r="459" spans="1:8" ht="20.100000000000001" customHeight="1" x14ac:dyDescent="0.25">
      <c r="A459" s="7" t="s">
        <v>1159</v>
      </c>
      <c r="B459" s="3" t="s">
        <v>1151</v>
      </c>
      <c r="C459" s="4" t="s">
        <v>1160</v>
      </c>
      <c r="D459" s="3" t="s">
        <v>52</v>
      </c>
      <c r="E459" s="3" t="s">
        <v>64</v>
      </c>
      <c r="F459" s="5">
        <v>1</v>
      </c>
      <c r="G459" s="16"/>
      <c r="H459" s="5">
        <f t="shared" si="20"/>
        <v>0</v>
      </c>
    </row>
    <row r="460" spans="1:8" ht="20.100000000000001" customHeight="1" x14ac:dyDescent="0.25">
      <c r="A460" s="7" t="s">
        <v>1161</v>
      </c>
      <c r="B460" s="3" t="s">
        <v>1162</v>
      </c>
      <c r="C460" s="4" t="s">
        <v>1163</v>
      </c>
      <c r="D460" s="3" t="s">
        <v>52</v>
      </c>
      <c r="E460" s="3" t="s">
        <v>64</v>
      </c>
      <c r="F460" s="5">
        <v>7</v>
      </c>
      <c r="G460" s="16"/>
      <c r="H460" s="5">
        <f t="shared" si="20"/>
        <v>0</v>
      </c>
    </row>
    <row r="461" spans="1:8" ht="20.100000000000001" customHeight="1" x14ac:dyDescent="0.25">
      <c r="A461" s="7" t="s">
        <v>1164</v>
      </c>
      <c r="B461" s="3" t="s">
        <v>1165</v>
      </c>
      <c r="C461" s="4" t="s">
        <v>1166</v>
      </c>
      <c r="D461" s="3" t="s">
        <v>52</v>
      </c>
      <c r="E461" s="3" t="s">
        <v>64</v>
      </c>
      <c r="F461" s="5">
        <v>10</v>
      </c>
      <c r="G461" s="16"/>
      <c r="H461" s="5">
        <f t="shared" si="20"/>
        <v>0</v>
      </c>
    </row>
    <row r="462" spans="1:8" ht="20.100000000000001" customHeight="1" x14ac:dyDescent="0.25">
      <c r="A462" s="7" t="s">
        <v>1167</v>
      </c>
      <c r="B462" s="3" t="s">
        <v>1168</v>
      </c>
      <c r="C462" s="4" t="s">
        <v>1169</v>
      </c>
      <c r="D462" s="3" t="s">
        <v>52</v>
      </c>
      <c r="E462" s="3" t="s">
        <v>392</v>
      </c>
      <c r="F462" s="5">
        <v>1</v>
      </c>
      <c r="G462" s="16"/>
      <c r="H462" s="5">
        <f t="shared" si="20"/>
        <v>0</v>
      </c>
    </row>
    <row r="463" spans="1:8" ht="20.100000000000001" customHeight="1" x14ac:dyDescent="0.25">
      <c r="A463" s="7" t="s">
        <v>1170</v>
      </c>
      <c r="B463" s="3" t="s">
        <v>1171</v>
      </c>
      <c r="C463" s="4" t="s">
        <v>1172</v>
      </c>
      <c r="D463" s="3" t="s">
        <v>52</v>
      </c>
      <c r="E463" s="3" t="s">
        <v>64</v>
      </c>
      <c r="F463" s="5">
        <v>2</v>
      </c>
      <c r="G463" s="16"/>
      <c r="H463" s="5">
        <f t="shared" si="20"/>
        <v>0</v>
      </c>
    </row>
    <row r="464" spans="1:8" ht="20.100000000000001" customHeight="1" x14ac:dyDescent="0.25">
      <c r="A464" s="7" t="s">
        <v>1173</v>
      </c>
      <c r="B464" s="3" t="s">
        <v>1174</v>
      </c>
      <c r="C464" s="4" t="s">
        <v>1175</v>
      </c>
      <c r="D464" s="3" t="s">
        <v>52</v>
      </c>
      <c r="E464" s="3" t="s">
        <v>64</v>
      </c>
      <c r="F464" s="5">
        <v>2</v>
      </c>
      <c r="G464" s="16"/>
      <c r="H464" s="5">
        <f t="shared" si="20"/>
        <v>0</v>
      </c>
    </row>
    <row r="465" spans="1:8" ht="20.100000000000001" customHeight="1" x14ac:dyDescent="0.25">
      <c r="A465" s="7" t="s">
        <v>1176</v>
      </c>
      <c r="B465" s="3" t="s">
        <v>1177</v>
      </c>
      <c r="C465" s="4" t="s">
        <v>1178</v>
      </c>
      <c r="D465" s="3" t="s">
        <v>52</v>
      </c>
      <c r="E465" s="3" t="s">
        <v>64</v>
      </c>
      <c r="F465" s="5">
        <v>2</v>
      </c>
      <c r="G465" s="16"/>
      <c r="H465" s="5">
        <f t="shared" si="20"/>
        <v>0</v>
      </c>
    </row>
    <row r="466" spans="1:8" ht="20.100000000000001" customHeight="1" x14ac:dyDescent="0.25">
      <c r="A466" s="7" t="s">
        <v>1179</v>
      </c>
      <c r="B466" s="3" t="s">
        <v>1180</v>
      </c>
      <c r="C466" s="4" t="s">
        <v>1181</v>
      </c>
      <c r="D466" s="3" t="s">
        <v>52</v>
      </c>
      <c r="E466" s="3" t="s">
        <v>64</v>
      </c>
      <c r="F466" s="5">
        <v>4</v>
      </c>
      <c r="G466" s="16"/>
      <c r="H466" s="5">
        <f t="shared" si="20"/>
        <v>0</v>
      </c>
    </row>
    <row r="467" spans="1:8" ht="20.100000000000001" customHeight="1" x14ac:dyDescent="0.25">
      <c r="A467" s="7" t="s">
        <v>1182</v>
      </c>
      <c r="B467" s="3" t="s">
        <v>1183</v>
      </c>
      <c r="C467" s="4" t="s">
        <v>1184</v>
      </c>
      <c r="D467" s="3" t="s">
        <v>52</v>
      </c>
      <c r="E467" s="3" t="s">
        <v>64</v>
      </c>
      <c r="F467" s="5">
        <v>2</v>
      </c>
      <c r="G467" s="16"/>
      <c r="H467" s="5">
        <f t="shared" si="20"/>
        <v>0</v>
      </c>
    </row>
    <row r="468" spans="1:8" ht="20.100000000000001" customHeight="1" x14ac:dyDescent="0.25">
      <c r="A468" s="7" t="s">
        <v>1185</v>
      </c>
      <c r="B468" s="3" t="s">
        <v>1186</v>
      </c>
      <c r="C468" s="4" t="s">
        <v>1187</v>
      </c>
      <c r="D468" s="3" t="s">
        <v>16</v>
      </c>
      <c r="E468" s="3" t="s">
        <v>184</v>
      </c>
      <c r="F468" s="5">
        <v>2</v>
      </c>
      <c r="G468" s="16"/>
      <c r="H468" s="5">
        <f t="shared" si="20"/>
        <v>0</v>
      </c>
    </row>
    <row r="469" spans="1:8" ht="20.100000000000001" customHeight="1" x14ac:dyDescent="0.25">
      <c r="A469" s="7" t="s">
        <v>1188</v>
      </c>
      <c r="B469" s="3" t="s">
        <v>1189</v>
      </c>
      <c r="C469" s="4" t="s">
        <v>1190</v>
      </c>
      <c r="D469" s="3" t="s">
        <v>52</v>
      </c>
      <c r="E469" s="3" t="s">
        <v>64</v>
      </c>
      <c r="F469" s="5">
        <v>2</v>
      </c>
      <c r="G469" s="16"/>
      <c r="H469" s="5">
        <f t="shared" si="20"/>
        <v>0</v>
      </c>
    </row>
    <row r="470" spans="1:8" ht="24" customHeight="1" x14ac:dyDescent="0.25">
      <c r="A470" s="7" t="s">
        <v>1191</v>
      </c>
      <c r="B470" s="3" t="s">
        <v>1192</v>
      </c>
      <c r="C470" s="4" t="s">
        <v>1193</v>
      </c>
      <c r="D470" s="3" t="s">
        <v>52</v>
      </c>
      <c r="E470" s="3" t="s">
        <v>64</v>
      </c>
      <c r="F470" s="5">
        <v>3</v>
      </c>
      <c r="G470" s="16"/>
      <c r="H470" s="5">
        <f t="shared" si="20"/>
        <v>0</v>
      </c>
    </row>
    <row r="471" spans="1:8" ht="20.100000000000001" customHeight="1" x14ac:dyDescent="0.25">
      <c r="A471" s="7" t="s">
        <v>1194</v>
      </c>
      <c r="B471" s="3" t="s">
        <v>1195</v>
      </c>
      <c r="C471" s="4" t="s">
        <v>1196</v>
      </c>
      <c r="D471" s="3" t="s">
        <v>16</v>
      </c>
      <c r="E471" s="3" t="s">
        <v>184</v>
      </c>
      <c r="F471" s="5">
        <v>3</v>
      </c>
      <c r="G471" s="16"/>
      <c r="H471" s="5">
        <f t="shared" si="20"/>
        <v>0</v>
      </c>
    </row>
    <row r="472" spans="1:8" ht="20.100000000000001" customHeight="1" x14ac:dyDescent="0.25">
      <c r="A472" s="7" t="s">
        <v>1197</v>
      </c>
      <c r="B472" s="3" t="s">
        <v>1198</v>
      </c>
      <c r="C472" s="4" t="s">
        <v>1199</v>
      </c>
      <c r="D472" s="3" t="s">
        <v>52</v>
      </c>
      <c r="E472" s="3" t="s">
        <v>64</v>
      </c>
      <c r="F472" s="5">
        <v>1</v>
      </c>
      <c r="G472" s="16"/>
      <c r="H472" s="5">
        <f t="shared" si="20"/>
        <v>0</v>
      </c>
    </row>
    <row r="473" spans="1:8" ht="20.100000000000001" customHeight="1" x14ac:dyDescent="0.25">
      <c r="A473" s="7" t="s">
        <v>1200</v>
      </c>
      <c r="B473" s="3" t="s">
        <v>1201</v>
      </c>
      <c r="C473" s="4" t="s">
        <v>1202</v>
      </c>
      <c r="D473" s="3" t="s">
        <v>52</v>
      </c>
      <c r="E473" s="3" t="s">
        <v>64</v>
      </c>
      <c r="F473" s="5">
        <v>1</v>
      </c>
      <c r="G473" s="16"/>
      <c r="H473" s="5">
        <f t="shared" si="20"/>
        <v>0</v>
      </c>
    </row>
    <row r="474" spans="1:8" ht="20.100000000000001" customHeight="1" x14ac:dyDescent="0.25">
      <c r="A474" s="7" t="s">
        <v>1203</v>
      </c>
      <c r="B474" s="3" t="s">
        <v>1204</v>
      </c>
      <c r="C474" s="4" t="s">
        <v>1205</v>
      </c>
      <c r="D474" s="3" t="s">
        <v>52</v>
      </c>
      <c r="E474" s="3" t="s">
        <v>64</v>
      </c>
      <c r="F474" s="5">
        <v>1</v>
      </c>
      <c r="G474" s="16"/>
      <c r="H474" s="5">
        <f t="shared" si="20"/>
        <v>0</v>
      </c>
    </row>
    <row r="475" spans="1:8" ht="20.100000000000001" customHeight="1" x14ac:dyDescent="0.25">
      <c r="A475" s="7" t="s">
        <v>1206</v>
      </c>
      <c r="B475" s="3" t="s">
        <v>1207</v>
      </c>
      <c r="C475" s="4" t="s">
        <v>1208</v>
      </c>
      <c r="D475" s="3" t="s">
        <v>52</v>
      </c>
      <c r="E475" s="3" t="s">
        <v>64</v>
      </c>
      <c r="F475" s="5">
        <v>6</v>
      </c>
      <c r="G475" s="16"/>
      <c r="H475" s="5">
        <f t="shared" si="20"/>
        <v>0</v>
      </c>
    </row>
    <row r="476" spans="1:8" ht="20.100000000000001" customHeight="1" x14ac:dyDescent="0.25">
      <c r="A476" s="7" t="s">
        <v>1209</v>
      </c>
      <c r="B476" s="3" t="s">
        <v>1210</v>
      </c>
      <c r="C476" s="4" t="s">
        <v>1208</v>
      </c>
      <c r="D476" s="3" t="s">
        <v>52</v>
      </c>
      <c r="E476" s="3" t="s">
        <v>64</v>
      </c>
      <c r="F476" s="5">
        <v>6</v>
      </c>
      <c r="G476" s="16"/>
      <c r="H476" s="5">
        <f t="shared" si="20"/>
        <v>0</v>
      </c>
    </row>
    <row r="477" spans="1:8" ht="20.100000000000001" customHeight="1" x14ac:dyDescent="0.25">
      <c r="A477" s="7" t="s">
        <v>1211</v>
      </c>
      <c r="B477" s="3" t="s">
        <v>1212</v>
      </c>
      <c r="C477" s="4" t="s">
        <v>1213</v>
      </c>
      <c r="D477" s="3" t="s">
        <v>52</v>
      </c>
      <c r="E477" s="3" t="s">
        <v>64</v>
      </c>
      <c r="F477" s="5">
        <v>1</v>
      </c>
      <c r="G477" s="16"/>
      <c r="H477" s="5">
        <f t="shared" si="20"/>
        <v>0</v>
      </c>
    </row>
    <row r="478" spans="1:8" ht="20.100000000000001" customHeight="1" x14ac:dyDescent="0.25">
      <c r="A478" s="7" t="s">
        <v>1214</v>
      </c>
      <c r="B478" s="3" t="s">
        <v>1215</v>
      </c>
      <c r="C478" s="4" t="s">
        <v>1216</v>
      </c>
      <c r="D478" s="3" t="s">
        <v>52</v>
      </c>
      <c r="E478" s="3" t="s">
        <v>64</v>
      </c>
      <c r="F478" s="5">
        <v>1</v>
      </c>
      <c r="G478" s="16"/>
      <c r="H478" s="5">
        <f t="shared" si="20"/>
        <v>0</v>
      </c>
    </row>
    <row r="479" spans="1:8" ht="20.100000000000001" customHeight="1" x14ac:dyDescent="0.25">
      <c r="A479" s="7" t="s">
        <v>1217</v>
      </c>
      <c r="B479" s="3" t="s">
        <v>1218</v>
      </c>
      <c r="C479" s="4" t="s">
        <v>1219</v>
      </c>
      <c r="D479" s="3" t="s">
        <v>52</v>
      </c>
      <c r="E479" s="3" t="s">
        <v>64</v>
      </c>
      <c r="F479" s="5">
        <v>1</v>
      </c>
      <c r="G479" s="16"/>
      <c r="H479" s="5">
        <f t="shared" si="20"/>
        <v>0</v>
      </c>
    </row>
    <row r="480" spans="1:8" ht="20.100000000000001" customHeight="1" x14ac:dyDescent="0.25">
      <c r="A480" s="7" t="s">
        <v>1220</v>
      </c>
      <c r="B480" s="3" t="s">
        <v>1218</v>
      </c>
      <c r="C480" s="4" t="s">
        <v>1221</v>
      </c>
      <c r="D480" s="3" t="s">
        <v>52</v>
      </c>
      <c r="E480" s="3" t="s">
        <v>64</v>
      </c>
      <c r="F480" s="5">
        <v>1</v>
      </c>
      <c r="G480" s="16"/>
      <c r="H480" s="5">
        <f t="shared" si="20"/>
        <v>0</v>
      </c>
    </row>
    <row r="481" spans="1:8" ht="20.100000000000001" customHeight="1" x14ac:dyDescent="0.25">
      <c r="A481" s="7" t="s">
        <v>1222</v>
      </c>
      <c r="B481" s="3" t="s">
        <v>1223</v>
      </c>
      <c r="C481" s="4" t="s">
        <v>1224</v>
      </c>
      <c r="D481" s="3" t="s">
        <v>52</v>
      </c>
      <c r="E481" s="3" t="s">
        <v>64</v>
      </c>
      <c r="F481" s="5">
        <v>2</v>
      </c>
      <c r="G481" s="16"/>
      <c r="H481" s="5">
        <f t="shared" si="20"/>
        <v>0</v>
      </c>
    </row>
    <row r="482" spans="1:8" ht="20.100000000000001" customHeight="1" x14ac:dyDescent="0.25">
      <c r="A482" s="7" t="s">
        <v>1225</v>
      </c>
      <c r="B482" s="3" t="s">
        <v>1226</v>
      </c>
      <c r="C482" s="4" t="s">
        <v>1227</v>
      </c>
      <c r="D482" s="3" t="s">
        <v>52</v>
      </c>
      <c r="E482" s="3" t="s">
        <v>64</v>
      </c>
      <c r="F482" s="5">
        <v>2</v>
      </c>
      <c r="G482" s="16"/>
      <c r="H482" s="5">
        <f t="shared" si="20"/>
        <v>0</v>
      </c>
    </row>
    <row r="483" spans="1:8" ht="20.100000000000001" customHeight="1" x14ac:dyDescent="0.25">
      <c r="A483" s="7" t="s">
        <v>1228</v>
      </c>
      <c r="B483" s="3" t="s">
        <v>1229</v>
      </c>
      <c r="C483" s="4" t="s">
        <v>1230</v>
      </c>
      <c r="D483" s="3" t="s">
        <v>52</v>
      </c>
      <c r="E483" s="3" t="s">
        <v>64</v>
      </c>
      <c r="F483" s="5">
        <v>2</v>
      </c>
      <c r="G483" s="16"/>
      <c r="H483" s="5">
        <f t="shared" si="20"/>
        <v>0</v>
      </c>
    </row>
    <row r="484" spans="1:8" ht="20.100000000000001" customHeight="1" x14ac:dyDescent="0.25">
      <c r="A484" s="7" t="s">
        <v>1231</v>
      </c>
      <c r="B484" s="3" t="s">
        <v>400</v>
      </c>
      <c r="C484" s="4" t="s">
        <v>401</v>
      </c>
      <c r="D484" s="3" t="s">
        <v>16</v>
      </c>
      <c r="E484" s="3" t="s">
        <v>76</v>
      </c>
      <c r="F484" s="5">
        <v>30</v>
      </c>
      <c r="G484" s="16"/>
      <c r="H484" s="5">
        <f t="shared" si="20"/>
        <v>0</v>
      </c>
    </row>
    <row r="485" spans="1:8" ht="20.100000000000001" customHeight="1" x14ac:dyDescent="0.25">
      <c r="A485" s="7" t="s">
        <v>1232</v>
      </c>
      <c r="B485" s="3" t="s">
        <v>110</v>
      </c>
      <c r="C485" s="4" t="s">
        <v>111</v>
      </c>
      <c r="D485" s="3" t="s">
        <v>16</v>
      </c>
      <c r="E485" s="3" t="s">
        <v>72</v>
      </c>
      <c r="F485" s="5">
        <v>62.31</v>
      </c>
      <c r="G485" s="16"/>
      <c r="H485" s="5">
        <f t="shared" si="20"/>
        <v>0</v>
      </c>
    </row>
    <row r="486" spans="1:8" ht="32.1" customHeight="1" x14ac:dyDescent="0.25">
      <c r="A486" s="7" t="s">
        <v>1233</v>
      </c>
      <c r="B486" s="3" t="s">
        <v>1234</v>
      </c>
      <c r="C486" s="4" t="s">
        <v>1235</v>
      </c>
      <c r="D486" s="3" t="s">
        <v>16</v>
      </c>
      <c r="E486" s="3" t="s">
        <v>72</v>
      </c>
      <c r="F486" s="5">
        <v>116.83</v>
      </c>
      <c r="G486" s="16"/>
      <c r="H486" s="5">
        <f t="shared" si="20"/>
        <v>0</v>
      </c>
    </row>
    <row r="487" spans="1:8" ht="20.100000000000001" customHeight="1" x14ac:dyDescent="0.25">
      <c r="A487" s="7" t="s">
        <v>1236</v>
      </c>
      <c r="B487" s="3" t="s">
        <v>1237</v>
      </c>
      <c r="C487" s="4" t="s">
        <v>1238</v>
      </c>
      <c r="D487" s="3" t="s">
        <v>52</v>
      </c>
      <c r="E487" s="3" t="s">
        <v>53</v>
      </c>
      <c r="F487" s="5">
        <v>79</v>
      </c>
      <c r="G487" s="16"/>
      <c r="H487" s="5">
        <f t="shared" si="20"/>
        <v>0</v>
      </c>
    </row>
    <row r="488" spans="1:8" ht="48" customHeight="1" x14ac:dyDescent="0.25">
      <c r="A488" s="7" t="s">
        <v>1239</v>
      </c>
      <c r="B488" s="3" t="s">
        <v>1240</v>
      </c>
      <c r="C488" s="4" t="s">
        <v>1241</v>
      </c>
      <c r="D488" s="3" t="s">
        <v>99</v>
      </c>
      <c r="E488" s="3" t="s">
        <v>184</v>
      </c>
      <c r="F488" s="5">
        <v>1</v>
      </c>
      <c r="G488" s="16"/>
      <c r="H488" s="5">
        <f t="shared" si="20"/>
        <v>0</v>
      </c>
    </row>
    <row r="489" spans="1:8" ht="20.100000000000001" customHeight="1" x14ac:dyDescent="0.25">
      <c r="A489" s="7" t="s">
        <v>1242</v>
      </c>
      <c r="B489" s="3" t="s">
        <v>1243</v>
      </c>
      <c r="C489" s="4" t="s">
        <v>1244</v>
      </c>
      <c r="D489" s="3" t="s">
        <v>16</v>
      </c>
      <c r="E489" s="3" t="s">
        <v>72</v>
      </c>
      <c r="F489" s="5">
        <v>1168.3499999999999</v>
      </c>
      <c r="G489" s="16"/>
      <c r="H489" s="5">
        <f t="shared" si="20"/>
        <v>0</v>
      </c>
    </row>
    <row r="490" spans="1:8" ht="20.100000000000001" customHeight="1" x14ac:dyDescent="0.25">
      <c r="A490" s="7" t="s">
        <v>1245</v>
      </c>
      <c r="B490" s="3" t="s">
        <v>1246</v>
      </c>
      <c r="C490" s="4" t="s">
        <v>1247</v>
      </c>
      <c r="D490" s="3" t="s">
        <v>145</v>
      </c>
      <c r="E490" s="3" t="s">
        <v>72</v>
      </c>
      <c r="F490" s="5">
        <v>7.0000000000000007E-2</v>
      </c>
      <c r="G490" s="16"/>
      <c r="H490" s="5">
        <f t="shared" si="20"/>
        <v>0</v>
      </c>
    </row>
    <row r="491" spans="1:8" ht="48" customHeight="1" x14ac:dyDescent="0.25">
      <c r="A491" s="7" t="s">
        <v>1248</v>
      </c>
      <c r="B491" s="3" t="s">
        <v>1249</v>
      </c>
      <c r="C491" s="4" t="s">
        <v>1250</v>
      </c>
      <c r="D491" s="3" t="s">
        <v>99</v>
      </c>
      <c r="E491" s="3" t="s">
        <v>184</v>
      </c>
      <c r="F491" s="5">
        <v>2</v>
      </c>
      <c r="G491" s="16"/>
      <c r="H491" s="5">
        <f t="shared" si="20"/>
        <v>0</v>
      </c>
    </row>
    <row r="492" spans="1:8" ht="20.100000000000001" customHeight="1" x14ac:dyDescent="0.25">
      <c r="A492" s="7" t="s">
        <v>1251</v>
      </c>
      <c r="B492" s="3" t="s">
        <v>1252</v>
      </c>
      <c r="C492" s="4" t="s">
        <v>1253</v>
      </c>
      <c r="D492" s="3" t="s">
        <v>99</v>
      </c>
      <c r="E492" s="3" t="s">
        <v>76</v>
      </c>
      <c r="F492" s="5">
        <v>0.28999999999999998</v>
      </c>
      <c r="G492" s="16"/>
      <c r="H492" s="5">
        <f t="shared" si="20"/>
        <v>0</v>
      </c>
    </row>
    <row r="493" spans="1:8" ht="20.100000000000001" customHeight="1" x14ac:dyDescent="0.25">
      <c r="A493" s="7" t="s">
        <v>1254</v>
      </c>
      <c r="B493" s="3" t="s">
        <v>1255</v>
      </c>
      <c r="C493" s="4" t="s">
        <v>1256</v>
      </c>
      <c r="D493" s="3" t="s">
        <v>52</v>
      </c>
      <c r="E493" s="3" t="s">
        <v>168</v>
      </c>
      <c r="F493" s="5">
        <v>0.48</v>
      </c>
      <c r="G493" s="16"/>
      <c r="H493" s="5">
        <f t="shared" si="20"/>
        <v>0</v>
      </c>
    </row>
    <row r="494" spans="1:8" ht="39.950000000000003" customHeight="1" x14ac:dyDescent="0.25">
      <c r="A494" s="7" t="s">
        <v>1257</v>
      </c>
      <c r="B494" s="3" t="s">
        <v>1258</v>
      </c>
      <c r="C494" s="4" t="s">
        <v>1259</v>
      </c>
      <c r="D494" s="3" t="s">
        <v>16</v>
      </c>
      <c r="E494" s="3" t="s">
        <v>72</v>
      </c>
      <c r="F494" s="5">
        <v>46.73</v>
      </c>
      <c r="G494" s="16"/>
      <c r="H494" s="5">
        <f t="shared" si="20"/>
        <v>0</v>
      </c>
    </row>
    <row r="495" spans="1:8" ht="20.100000000000001" customHeight="1" x14ac:dyDescent="0.25">
      <c r="A495" s="7" t="s">
        <v>1260</v>
      </c>
      <c r="B495" s="3" t="s">
        <v>1261</v>
      </c>
      <c r="C495" s="4" t="s">
        <v>1262</v>
      </c>
      <c r="D495" s="3" t="s">
        <v>990</v>
      </c>
      <c r="E495" s="3" t="s">
        <v>146</v>
      </c>
      <c r="F495" s="5">
        <v>183.27</v>
      </c>
      <c r="G495" s="16"/>
      <c r="H495" s="5">
        <f t="shared" si="20"/>
        <v>0</v>
      </c>
    </row>
    <row r="496" spans="1:8" ht="20.100000000000001" customHeight="1" x14ac:dyDescent="0.25">
      <c r="A496" s="7" t="s">
        <v>1263</v>
      </c>
      <c r="B496" s="3" t="s">
        <v>1264</v>
      </c>
      <c r="C496" s="4" t="s">
        <v>1265</v>
      </c>
      <c r="D496" s="3" t="s">
        <v>52</v>
      </c>
      <c r="E496" s="3" t="s">
        <v>617</v>
      </c>
      <c r="F496" s="5">
        <v>60.85</v>
      </c>
      <c r="G496" s="16"/>
      <c r="H496" s="5">
        <f t="shared" si="20"/>
        <v>0</v>
      </c>
    </row>
    <row r="497" spans="1:8" ht="20.100000000000001" customHeight="1" x14ac:dyDescent="0.25">
      <c r="A497" s="7" t="s">
        <v>1266</v>
      </c>
      <c r="B497" s="3" t="s">
        <v>1267</v>
      </c>
      <c r="C497" s="4" t="s">
        <v>1268</v>
      </c>
      <c r="D497" s="3" t="s">
        <v>52</v>
      </c>
      <c r="E497" s="3" t="s">
        <v>64</v>
      </c>
      <c r="F497" s="5">
        <v>2</v>
      </c>
      <c r="G497" s="16"/>
      <c r="H497" s="5">
        <f t="shared" ref="H497:H544" si="21">F497*G497</f>
        <v>0</v>
      </c>
    </row>
    <row r="498" spans="1:8" ht="20.100000000000001" customHeight="1" x14ac:dyDescent="0.25">
      <c r="A498" s="7" t="s">
        <v>1269</v>
      </c>
      <c r="B498" s="3" t="s">
        <v>1270</v>
      </c>
      <c r="C498" s="4" t="s">
        <v>1271</v>
      </c>
      <c r="D498" s="3" t="s">
        <v>99</v>
      </c>
      <c r="E498" s="3" t="s">
        <v>64</v>
      </c>
      <c r="F498" s="5">
        <v>1</v>
      </c>
      <c r="G498" s="16"/>
      <c r="H498" s="5">
        <f t="shared" si="21"/>
        <v>0</v>
      </c>
    </row>
    <row r="499" spans="1:8" ht="20.100000000000001" customHeight="1" x14ac:dyDescent="0.25">
      <c r="A499" s="7" t="s">
        <v>1272</v>
      </c>
      <c r="B499" s="3" t="s">
        <v>1273</v>
      </c>
      <c r="C499" s="4" t="s">
        <v>1274</v>
      </c>
      <c r="D499" s="3" t="s">
        <v>99</v>
      </c>
      <c r="E499" s="3" t="s">
        <v>1034</v>
      </c>
      <c r="F499" s="5">
        <v>1</v>
      </c>
      <c r="G499" s="16"/>
      <c r="H499" s="5">
        <f t="shared" si="21"/>
        <v>0</v>
      </c>
    </row>
    <row r="500" spans="1:8" ht="20.100000000000001" customHeight="1" x14ac:dyDescent="0.25">
      <c r="A500" s="7" t="s">
        <v>1275</v>
      </c>
      <c r="B500" s="3" t="s">
        <v>1276</v>
      </c>
      <c r="C500" s="4" t="s">
        <v>1277</v>
      </c>
      <c r="D500" s="3" t="s">
        <v>145</v>
      </c>
      <c r="E500" s="3" t="s">
        <v>184</v>
      </c>
      <c r="F500" s="5">
        <v>4</v>
      </c>
      <c r="G500" s="16"/>
      <c r="H500" s="5">
        <f t="shared" si="21"/>
        <v>0</v>
      </c>
    </row>
    <row r="501" spans="1:8" ht="20.100000000000001" customHeight="1" x14ac:dyDescent="0.25">
      <c r="A501" s="7" t="s">
        <v>1278</v>
      </c>
      <c r="B501" s="3" t="s">
        <v>1279</v>
      </c>
      <c r="C501" s="4" t="s">
        <v>1280</v>
      </c>
      <c r="D501" s="3" t="s">
        <v>145</v>
      </c>
      <c r="E501" s="3" t="s">
        <v>184</v>
      </c>
      <c r="F501" s="5">
        <v>1</v>
      </c>
      <c r="G501" s="16"/>
      <c r="H501" s="5">
        <f t="shared" si="21"/>
        <v>0</v>
      </c>
    </row>
    <row r="502" spans="1:8" ht="20.100000000000001" customHeight="1" x14ac:dyDescent="0.25">
      <c r="A502" s="7" t="s">
        <v>1281</v>
      </c>
      <c r="B502" s="3" t="s">
        <v>1282</v>
      </c>
      <c r="C502" s="4" t="s">
        <v>1283</v>
      </c>
      <c r="D502" s="3" t="s">
        <v>16</v>
      </c>
      <c r="E502" s="3" t="s">
        <v>146</v>
      </c>
      <c r="F502" s="5">
        <v>6</v>
      </c>
      <c r="G502" s="16"/>
      <c r="H502" s="5">
        <f t="shared" si="21"/>
        <v>0</v>
      </c>
    </row>
    <row r="503" spans="1:8" ht="20.100000000000001" customHeight="1" x14ac:dyDescent="0.25">
      <c r="A503" s="7" t="s">
        <v>1284</v>
      </c>
      <c r="B503" s="3" t="s">
        <v>1285</v>
      </c>
      <c r="C503" s="4" t="s">
        <v>1286</v>
      </c>
      <c r="D503" s="3" t="s">
        <v>16</v>
      </c>
      <c r="E503" s="3" t="s">
        <v>184</v>
      </c>
      <c r="F503" s="5">
        <v>2</v>
      </c>
      <c r="G503" s="16"/>
      <c r="H503" s="5">
        <f t="shared" si="21"/>
        <v>0</v>
      </c>
    </row>
    <row r="504" spans="1:8" ht="24" customHeight="1" x14ac:dyDescent="0.25">
      <c r="A504" s="7" t="s">
        <v>1287</v>
      </c>
      <c r="B504" s="3" t="s">
        <v>1288</v>
      </c>
      <c r="C504" s="4" t="s">
        <v>1289</v>
      </c>
      <c r="D504" s="3" t="s">
        <v>16</v>
      </c>
      <c r="E504" s="3" t="s">
        <v>184</v>
      </c>
      <c r="F504" s="5">
        <v>1</v>
      </c>
      <c r="G504" s="16"/>
      <c r="H504" s="5">
        <f t="shared" si="21"/>
        <v>0</v>
      </c>
    </row>
    <row r="505" spans="1:8" ht="20.100000000000001" customHeight="1" x14ac:dyDescent="0.25">
      <c r="A505" s="7" t="s">
        <v>1290</v>
      </c>
      <c r="B505" s="3" t="s">
        <v>1291</v>
      </c>
      <c r="C505" s="4" t="s">
        <v>1292</v>
      </c>
      <c r="D505" s="3" t="s">
        <v>52</v>
      </c>
      <c r="E505" s="3" t="s">
        <v>64</v>
      </c>
      <c r="F505" s="5">
        <v>1</v>
      </c>
      <c r="G505" s="16"/>
      <c r="H505" s="5">
        <f t="shared" si="21"/>
        <v>0</v>
      </c>
    </row>
    <row r="506" spans="1:8" ht="20.100000000000001" customHeight="1" x14ac:dyDescent="0.25">
      <c r="A506" s="7" t="s">
        <v>1293</v>
      </c>
      <c r="B506" s="3" t="s">
        <v>1294</v>
      </c>
      <c r="C506" s="4" t="s">
        <v>1295</v>
      </c>
      <c r="D506" s="3" t="s">
        <v>52</v>
      </c>
      <c r="E506" s="3" t="s">
        <v>64</v>
      </c>
      <c r="F506" s="5">
        <v>1</v>
      </c>
      <c r="G506" s="16"/>
      <c r="H506" s="5">
        <f t="shared" si="21"/>
        <v>0</v>
      </c>
    </row>
    <row r="507" spans="1:8" ht="20.100000000000001" customHeight="1" x14ac:dyDescent="0.25">
      <c r="A507" s="7" t="s">
        <v>1296</v>
      </c>
      <c r="B507" s="3" t="s">
        <v>1297</v>
      </c>
      <c r="C507" s="4" t="s">
        <v>1298</v>
      </c>
      <c r="D507" s="3" t="s">
        <v>52</v>
      </c>
      <c r="E507" s="3" t="s">
        <v>64</v>
      </c>
      <c r="F507" s="5">
        <v>1</v>
      </c>
      <c r="G507" s="16"/>
      <c r="H507" s="5">
        <f t="shared" si="21"/>
        <v>0</v>
      </c>
    </row>
    <row r="508" spans="1:8" ht="32.1" customHeight="1" x14ac:dyDescent="0.25">
      <c r="A508" s="7" t="s">
        <v>1299</v>
      </c>
      <c r="B508" s="3" t="s">
        <v>1300</v>
      </c>
      <c r="C508" s="4" t="s">
        <v>1301</v>
      </c>
      <c r="D508" s="3" t="s">
        <v>16</v>
      </c>
      <c r="E508" s="3" t="s">
        <v>184</v>
      </c>
      <c r="F508" s="5">
        <v>1</v>
      </c>
      <c r="G508" s="16"/>
      <c r="H508" s="5">
        <f t="shared" si="21"/>
        <v>0</v>
      </c>
    </row>
    <row r="509" spans="1:8" ht="20.100000000000001" customHeight="1" x14ac:dyDescent="0.25">
      <c r="A509" s="7" t="s">
        <v>1302</v>
      </c>
      <c r="B509" s="3" t="s">
        <v>1303</v>
      </c>
      <c r="C509" s="4" t="s">
        <v>1304</v>
      </c>
      <c r="D509" s="3" t="s">
        <v>16</v>
      </c>
      <c r="E509" s="3" t="s">
        <v>184</v>
      </c>
      <c r="F509" s="5">
        <v>1</v>
      </c>
      <c r="G509" s="16"/>
      <c r="H509" s="5">
        <f t="shared" si="21"/>
        <v>0</v>
      </c>
    </row>
    <row r="510" spans="1:8" ht="20.100000000000001" customHeight="1" x14ac:dyDescent="0.25">
      <c r="A510" s="7" t="s">
        <v>1305</v>
      </c>
      <c r="B510" s="3" t="s">
        <v>1306</v>
      </c>
      <c r="C510" s="4" t="s">
        <v>1307</v>
      </c>
      <c r="D510" s="3" t="s">
        <v>16</v>
      </c>
      <c r="E510" s="3" t="s">
        <v>184</v>
      </c>
      <c r="F510" s="5">
        <v>1</v>
      </c>
      <c r="G510" s="16"/>
      <c r="H510" s="5">
        <f t="shared" si="21"/>
        <v>0</v>
      </c>
    </row>
    <row r="511" spans="1:8" ht="20.100000000000001" customHeight="1" x14ac:dyDescent="0.25">
      <c r="A511" s="7" t="s">
        <v>1308</v>
      </c>
      <c r="B511" s="3" t="s">
        <v>1309</v>
      </c>
      <c r="C511" s="4" t="s">
        <v>1310</v>
      </c>
      <c r="D511" s="3" t="s">
        <v>52</v>
      </c>
      <c r="E511" s="3" t="s">
        <v>64</v>
      </c>
      <c r="F511" s="5">
        <v>2</v>
      </c>
      <c r="G511" s="16"/>
      <c r="H511" s="5">
        <f t="shared" si="21"/>
        <v>0</v>
      </c>
    </row>
    <row r="512" spans="1:8" ht="20.100000000000001" customHeight="1" x14ac:dyDescent="0.25">
      <c r="A512" s="7" t="s">
        <v>1311</v>
      </c>
      <c r="B512" s="3" t="s">
        <v>1312</v>
      </c>
      <c r="C512" s="4" t="s">
        <v>1313</v>
      </c>
      <c r="D512" s="3" t="s">
        <v>52</v>
      </c>
      <c r="E512" s="3" t="s">
        <v>64</v>
      </c>
      <c r="F512" s="5">
        <v>1</v>
      </c>
      <c r="G512" s="16"/>
      <c r="H512" s="5">
        <f t="shared" si="21"/>
        <v>0</v>
      </c>
    </row>
    <row r="513" spans="1:8" ht="20.100000000000001" customHeight="1" x14ac:dyDescent="0.25">
      <c r="A513" s="7" t="s">
        <v>1314</v>
      </c>
      <c r="B513" s="3" t="s">
        <v>1315</v>
      </c>
      <c r="C513" s="4" t="s">
        <v>1316</v>
      </c>
      <c r="D513" s="3" t="s">
        <v>16</v>
      </c>
      <c r="E513" s="3" t="s">
        <v>146</v>
      </c>
      <c r="F513" s="5">
        <v>10</v>
      </c>
      <c r="G513" s="16"/>
      <c r="H513" s="5">
        <f t="shared" si="21"/>
        <v>0</v>
      </c>
    </row>
    <row r="514" spans="1:8" ht="20.100000000000001" customHeight="1" x14ac:dyDescent="0.25">
      <c r="A514" s="7" t="s">
        <v>1317</v>
      </c>
      <c r="B514" s="3" t="s">
        <v>1318</v>
      </c>
      <c r="C514" s="4" t="s">
        <v>1319</v>
      </c>
      <c r="D514" s="3" t="s">
        <v>52</v>
      </c>
      <c r="E514" s="3" t="s">
        <v>64</v>
      </c>
      <c r="F514" s="5">
        <v>2</v>
      </c>
      <c r="G514" s="16"/>
      <c r="H514" s="5">
        <f t="shared" si="21"/>
        <v>0</v>
      </c>
    </row>
    <row r="515" spans="1:8" ht="20.100000000000001" customHeight="1" x14ac:dyDescent="0.25">
      <c r="A515" s="7" t="s">
        <v>1320</v>
      </c>
      <c r="B515" s="3" t="s">
        <v>1321</v>
      </c>
      <c r="C515" s="4" t="s">
        <v>1322</v>
      </c>
      <c r="D515" s="3" t="s">
        <v>52</v>
      </c>
      <c r="E515" s="3" t="s">
        <v>64</v>
      </c>
      <c r="F515" s="5">
        <v>2</v>
      </c>
      <c r="G515" s="16"/>
      <c r="H515" s="5">
        <f t="shared" si="21"/>
        <v>0</v>
      </c>
    </row>
    <row r="516" spans="1:8" ht="20.100000000000001" customHeight="1" x14ac:dyDescent="0.25">
      <c r="A516" s="7" t="s">
        <v>1323</v>
      </c>
      <c r="B516" s="3" t="s">
        <v>1324</v>
      </c>
      <c r="C516" s="4" t="s">
        <v>1325</v>
      </c>
      <c r="D516" s="3" t="s">
        <v>52</v>
      </c>
      <c r="E516" s="3" t="s">
        <v>392</v>
      </c>
      <c r="F516" s="5">
        <v>1</v>
      </c>
      <c r="G516" s="16"/>
      <c r="H516" s="5">
        <f t="shared" si="21"/>
        <v>0</v>
      </c>
    </row>
    <row r="517" spans="1:8" ht="24" customHeight="1" x14ac:dyDescent="0.25">
      <c r="A517" s="7" t="s">
        <v>1326</v>
      </c>
      <c r="B517" s="3" t="s">
        <v>1327</v>
      </c>
      <c r="C517" s="4" t="s">
        <v>1328</v>
      </c>
      <c r="D517" s="3" t="s">
        <v>52</v>
      </c>
      <c r="E517" s="3" t="s">
        <v>64</v>
      </c>
      <c r="F517" s="5">
        <v>1</v>
      </c>
      <c r="G517" s="16"/>
      <c r="H517" s="5">
        <f t="shared" si="21"/>
        <v>0</v>
      </c>
    </row>
    <row r="518" spans="1:8" ht="20.100000000000001" customHeight="1" x14ac:dyDescent="0.25">
      <c r="A518" s="7" t="s">
        <v>1329</v>
      </c>
      <c r="B518" s="3" t="s">
        <v>1330</v>
      </c>
      <c r="C518" s="4" t="s">
        <v>1331</v>
      </c>
      <c r="D518" s="3" t="s">
        <v>52</v>
      </c>
      <c r="E518" s="3" t="s">
        <v>392</v>
      </c>
      <c r="F518" s="5">
        <v>2</v>
      </c>
      <c r="G518" s="16"/>
      <c r="H518" s="5">
        <f t="shared" si="21"/>
        <v>0</v>
      </c>
    </row>
    <row r="519" spans="1:8" ht="20.100000000000001" customHeight="1" x14ac:dyDescent="0.25">
      <c r="A519" s="7" t="s">
        <v>1332</v>
      </c>
      <c r="B519" s="3" t="s">
        <v>1333</v>
      </c>
      <c r="C519" s="4" t="s">
        <v>1334</v>
      </c>
      <c r="D519" s="3" t="s">
        <v>52</v>
      </c>
      <c r="E519" s="3" t="s">
        <v>146</v>
      </c>
      <c r="F519" s="5">
        <v>50</v>
      </c>
      <c r="G519" s="16"/>
      <c r="H519" s="5">
        <f t="shared" si="21"/>
        <v>0</v>
      </c>
    </row>
    <row r="520" spans="1:8" ht="20.100000000000001" customHeight="1" x14ac:dyDescent="0.25">
      <c r="A520" s="7" t="s">
        <v>1335</v>
      </c>
      <c r="B520" s="3" t="s">
        <v>1336</v>
      </c>
      <c r="C520" s="4" t="s">
        <v>1337</v>
      </c>
      <c r="D520" s="3" t="s">
        <v>52</v>
      </c>
      <c r="E520" s="3" t="s">
        <v>146</v>
      </c>
      <c r="F520" s="5">
        <v>10</v>
      </c>
      <c r="G520" s="16"/>
      <c r="H520" s="5">
        <f t="shared" si="21"/>
        <v>0</v>
      </c>
    </row>
    <row r="521" spans="1:8" ht="20.100000000000001" customHeight="1" x14ac:dyDescent="0.25">
      <c r="A521" s="7" t="s">
        <v>1338</v>
      </c>
      <c r="B521" s="3" t="s">
        <v>1339</v>
      </c>
      <c r="C521" s="4" t="s">
        <v>1340</v>
      </c>
      <c r="D521" s="3" t="s">
        <v>52</v>
      </c>
      <c r="E521" s="3" t="s">
        <v>53</v>
      </c>
      <c r="F521" s="5">
        <v>18</v>
      </c>
      <c r="G521" s="16"/>
      <c r="H521" s="5">
        <f t="shared" si="21"/>
        <v>0</v>
      </c>
    </row>
    <row r="522" spans="1:8" ht="20.100000000000001" customHeight="1" x14ac:dyDescent="0.25">
      <c r="A522" s="7" t="s">
        <v>1341</v>
      </c>
      <c r="B522" s="3" t="s">
        <v>505</v>
      </c>
      <c r="C522" s="4" t="s">
        <v>506</v>
      </c>
      <c r="D522" s="3" t="s">
        <v>99</v>
      </c>
      <c r="E522" s="3" t="s">
        <v>290</v>
      </c>
      <c r="F522" s="5">
        <v>1</v>
      </c>
      <c r="G522" s="16"/>
      <c r="H522" s="5">
        <f t="shared" si="21"/>
        <v>0</v>
      </c>
    </row>
    <row r="523" spans="1:8" ht="24" customHeight="1" x14ac:dyDescent="0.25">
      <c r="A523" s="7" t="s">
        <v>1342</v>
      </c>
      <c r="B523" s="3" t="s">
        <v>279</v>
      </c>
      <c r="C523" s="4" t="s">
        <v>359</v>
      </c>
      <c r="D523" s="3" t="s">
        <v>99</v>
      </c>
      <c r="E523" s="3" t="s">
        <v>146</v>
      </c>
      <c r="F523" s="5">
        <v>40</v>
      </c>
      <c r="G523" s="16"/>
      <c r="H523" s="5">
        <f t="shared" si="21"/>
        <v>0</v>
      </c>
    </row>
    <row r="524" spans="1:8" ht="20.100000000000001" customHeight="1" x14ac:dyDescent="0.25">
      <c r="A524" s="7" t="s">
        <v>1343</v>
      </c>
      <c r="B524" s="3" t="s">
        <v>1344</v>
      </c>
      <c r="C524" s="4" t="s">
        <v>1345</v>
      </c>
      <c r="D524" s="3" t="s">
        <v>16</v>
      </c>
      <c r="E524" s="3" t="s">
        <v>184</v>
      </c>
      <c r="F524" s="5">
        <v>1</v>
      </c>
      <c r="G524" s="16"/>
      <c r="H524" s="5">
        <f t="shared" si="21"/>
        <v>0</v>
      </c>
    </row>
    <row r="525" spans="1:8" ht="24" customHeight="1" x14ac:dyDescent="0.25">
      <c r="A525" s="7" t="s">
        <v>1346</v>
      </c>
      <c r="B525" s="3" t="s">
        <v>276</v>
      </c>
      <c r="C525" s="4" t="s">
        <v>1347</v>
      </c>
      <c r="D525" s="3" t="s">
        <v>99</v>
      </c>
      <c r="E525" s="3" t="s">
        <v>146</v>
      </c>
      <c r="F525" s="5">
        <v>40</v>
      </c>
      <c r="G525" s="16"/>
      <c r="H525" s="5">
        <f t="shared" si="21"/>
        <v>0</v>
      </c>
    </row>
    <row r="526" spans="1:8" ht="24" customHeight="1" x14ac:dyDescent="0.25">
      <c r="A526" s="7" t="s">
        <v>1348</v>
      </c>
      <c r="B526" s="3" t="s">
        <v>1349</v>
      </c>
      <c r="C526" s="4" t="s">
        <v>1350</v>
      </c>
      <c r="D526" s="3" t="s">
        <v>16</v>
      </c>
      <c r="E526" s="3" t="s">
        <v>184</v>
      </c>
      <c r="F526" s="5">
        <v>4</v>
      </c>
      <c r="G526" s="16"/>
      <c r="H526" s="5">
        <f t="shared" si="21"/>
        <v>0</v>
      </c>
    </row>
    <row r="527" spans="1:8" ht="24" customHeight="1" x14ac:dyDescent="0.25">
      <c r="A527" s="7" t="s">
        <v>1351</v>
      </c>
      <c r="B527" s="3" t="s">
        <v>254</v>
      </c>
      <c r="C527" s="4" t="s">
        <v>255</v>
      </c>
      <c r="D527" s="3" t="s">
        <v>16</v>
      </c>
      <c r="E527" s="3" t="s">
        <v>184</v>
      </c>
      <c r="F527" s="5">
        <v>1</v>
      </c>
      <c r="G527" s="16"/>
      <c r="H527" s="5">
        <f t="shared" si="21"/>
        <v>0</v>
      </c>
    </row>
    <row r="528" spans="1:8" ht="24" customHeight="1" x14ac:dyDescent="0.25">
      <c r="A528" s="7" t="s">
        <v>1352</v>
      </c>
      <c r="B528" s="3" t="s">
        <v>1353</v>
      </c>
      <c r="C528" s="4" t="s">
        <v>1354</v>
      </c>
      <c r="D528" s="3" t="s">
        <v>52</v>
      </c>
      <c r="E528" s="3" t="s">
        <v>64</v>
      </c>
      <c r="F528" s="5">
        <v>1</v>
      </c>
      <c r="G528" s="16"/>
      <c r="H528" s="5">
        <f t="shared" si="21"/>
        <v>0</v>
      </c>
    </row>
    <row r="529" spans="1:8" ht="20.100000000000001" customHeight="1" x14ac:dyDescent="0.25">
      <c r="A529" s="7" t="s">
        <v>1355</v>
      </c>
      <c r="B529" s="3" t="s">
        <v>1356</v>
      </c>
      <c r="C529" s="4" t="s">
        <v>1357</v>
      </c>
      <c r="D529" s="3" t="s">
        <v>16</v>
      </c>
      <c r="E529" s="3" t="s">
        <v>184</v>
      </c>
      <c r="F529" s="5">
        <v>2</v>
      </c>
      <c r="G529" s="16"/>
      <c r="H529" s="5">
        <f t="shared" si="21"/>
        <v>0</v>
      </c>
    </row>
    <row r="530" spans="1:8" ht="20.100000000000001" customHeight="1" x14ac:dyDescent="0.25">
      <c r="A530" s="7" t="s">
        <v>1358</v>
      </c>
      <c r="B530" s="3" t="s">
        <v>1359</v>
      </c>
      <c r="C530" s="4" t="s">
        <v>1360</v>
      </c>
      <c r="D530" s="3" t="s">
        <v>52</v>
      </c>
      <c r="E530" s="3" t="s">
        <v>53</v>
      </c>
      <c r="F530" s="5">
        <v>140</v>
      </c>
      <c r="G530" s="16"/>
      <c r="H530" s="5">
        <f t="shared" si="21"/>
        <v>0</v>
      </c>
    </row>
    <row r="531" spans="1:8" ht="20.100000000000001" customHeight="1" x14ac:dyDescent="0.25">
      <c r="A531" s="7" t="s">
        <v>1361</v>
      </c>
      <c r="B531" s="3" t="s">
        <v>1362</v>
      </c>
      <c r="C531" s="4" t="s">
        <v>1363</v>
      </c>
      <c r="D531" s="3" t="s">
        <v>99</v>
      </c>
      <c r="E531" s="3" t="s">
        <v>184</v>
      </c>
      <c r="F531" s="5">
        <v>1</v>
      </c>
      <c r="G531" s="16"/>
      <c r="H531" s="5">
        <f t="shared" si="21"/>
        <v>0</v>
      </c>
    </row>
    <row r="532" spans="1:8" ht="20.100000000000001" customHeight="1" x14ac:dyDescent="0.25">
      <c r="A532" s="7" t="s">
        <v>1364</v>
      </c>
      <c r="B532" s="3" t="s">
        <v>1365</v>
      </c>
      <c r="C532" s="4" t="s">
        <v>1366</v>
      </c>
      <c r="D532" s="3" t="s">
        <v>52</v>
      </c>
      <c r="E532" s="3" t="s">
        <v>64</v>
      </c>
      <c r="F532" s="5">
        <v>2</v>
      </c>
      <c r="G532" s="16"/>
      <c r="H532" s="5">
        <f t="shared" si="21"/>
        <v>0</v>
      </c>
    </row>
    <row r="533" spans="1:8" ht="20.100000000000001" customHeight="1" x14ac:dyDescent="0.25">
      <c r="A533" s="7" t="s">
        <v>1367</v>
      </c>
      <c r="B533" s="3" t="s">
        <v>1368</v>
      </c>
      <c r="C533" s="4" t="s">
        <v>1369</v>
      </c>
      <c r="D533" s="3" t="s">
        <v>52</v>
      </c>
      <c r="E533" s="3" t="s">
        <v>53</v>
      </c>
      <c r="F533" s="5">
        <v>27</v>
      </c>
      <c r="G533" s="16"/>
      <c r="H533" s="5">
        <f t="shared" si="21"/>
        <v>0</v>
      </c>
    </row>
    <row r="534" spans="1:8" ht="20.100000000000001" customHeight="1" x14ac:dyDescent="0.25">
      <c r="A534" s="7" t="s">
        <v>1370</v>
      </c>
      <c r="B534" s="3" t="s">
        <v>1371</v>
      </c>
      <c r="C534" s="4" t="s">
        <v>1372</v>
      </c>
      <c r="D534" s="3" t="s">
        <v>16</v>
      </c>
      <c r="E534" s="3" t="s">
        <v>184</v>
      </c>
      <c r="F534" s="5">
        <v>8</v>
      </c>
      <c r="G534" s="16"/>
      <c r="H534" s="5">
        <f t="shared" si="21"/>
        <v>0</v>
      </c>
    </row>
    <row r="535" spans="1:8" ht="20.100000000000001" customHeight="1" x14ac:dyDescent="0.25">
      <c r="A535" s="7" t="s">
        <v>1373</v>
      </c>
      <c r="B535" s="3" t="s">
        <v>1374</v>
      </c>
      <c r="C535" s="4" t="s">
        <v>1375</v>
      </c>
      <c r="D535" s="3" t="s">
        <v>99</v>
      </c>
      <c r="E535" s="3" t="s">
        <v>184</v>
      </c>
      <c r="F535" s="5">
        <v>3</v>
      </c>
      <c r="G535" s="16"/>
      <c r="H535" s="5">
        <f t="shared" si="21"/>
        <v>0</v>
      </c>
    </row>
    <row r="536" spans="1:8" ht="20.100000000000001" customHeight="1" x14ac:dyDescent="0.25">
      <c r="A536" s="7" t="s">
        <v>1376</v>
      </c>
      <c r="B536" s="3" t="s">
        <v>1377</v>
      </c>
      <c r="C536" s="4" t="s">
        <v>1378</v>
      </c>
      <c r="D536" s="3" t="s">
        <v>16</v>
      </c>
      <c r="E536" s="3" t="s">
        <v>184</v>
      </c>
      <c r="F536" s="5">
        <v>2</v>
      </c>
      <c r="G536" s="16"/>
      <c r="H536" s="5">
        <f t="shared" si="21"/>
        <v>0</v>
      </c>
    </row>
    <row r="537" spans="1:8" ht="20.100000000000001" customHeight="1" x14ac:dyDescent="0.25">
      <c r="A537" s="7" t="s">
        <v>1379</v>
      </c>
      <c r="B537" s="3" t="s">
        <v>1380</v>
      </c>
      <c r="C537" s="4" t="s">
        <v>1381</v>
      </c>
      <c r="D537" s="3" t="s">
        <v>99</v>
      </c>
      <c r="E537" s="3" t="s">
        <v>64</v>
      </c>
      <c r="F537" s="5">
        <v>2</v>
      </c>
      <c r="G537" s="16"/>
      <c r="H537" s="5">
        <f t="shared" si="21"/>
        <v>0</v>
      </c>
    </row>
    <row r="538" spans="1:8" ht="20.100000000000001" customHeight="1" x14ac:dyDescent="0.25">
      <c r="A538" s="7" t="s">
        <v>1382</v>
      </c>
      <c r="B538" s="3" t="s">
        <v>1383</v>
      </c>
      <c r="C538" s="4" t="s">
        <v>1384</v>
      </c>
      <c r="D538" s="3" t="s">
        <v>99</v>
      </c>
      <c r="E538" s="3" t="s">
        <v>64</v>
      </c>
      <c r="F538" s="5">
        <v>2</v>
      </c>
      <c r="G538" s="16"/>
      <c r="H538" s="5">
        <f t="shared" si="21"/>
        <v>0</v>
      </c>
    </row>
    <row r="539" spans="1:8" ht="20.100000000000001" customHeight="1" x14ac:dyDescent="0.25">
      <c r="A539" s="7" t="s">
        <v>1385</v>
      </c>
      <c r="B539" s="3" t="s">
        <v>1386</v>
      </c>
      <c r="C539" s="4" t="s">
        <v>1387</v>
      </c>
      <c r="D539" s="3" t="s">
        <v>99</v>
      </c>
      <c r="E539" s="3" t="s">
        <v>184</v>
      </c>
      <c r="F539" s="5">
        <v>1</v>
      </c>
      <c r="G539" s="16"/>
      <c r="H539" s="5">
        <f t="shared" si="21"/>
        <v>0</v>
      </c>
    </row>
    <row r="540" spans="1:8" ht="20.100000000000001" customHeight="1" x14ac:dyDescent="0.25">
      <c r="A540" s="7" t="s">
        <v>1388</v>
      </c>
      <c r="B540" s="3" t="s">
        <v>1389</v>
      </c>
      <c r="C540" s="4" t="s">
        <v>1390</v>
      </c>
      <c r="D540" s="3" t="s">
        <v>99</v>
      </c>
      <c r="E540" s="3" t="s">
        <v>184</v>
      </c>
      <c r="F540" s="5">
        <v>12</v>
      </c>
      <c r="G540" s="16"/>
      <c r="H540" s="5">
        <f t="shared" si="21"/>
        <v>0</v>
      </c>
    </row>
    <row r="541" spans="1:8" ht="20.100000000000001" customHeight="1" x14ac:dyDescent="0.25">
      <c r="A541" s="7" t="s">
        <v>1391</v>
      </c>
      <c r="B541" s="3" t="s">
        <v>1392</v>
      </c>
      <c r="C541" s="4" t="s">
        <v>1393</v>
      </c>
      <c r="D541" s="3" t="s">
        <v>52</v>
      </c>
      <c r="E541" s="3" t="s">
        <v>64</v>
      </c>
      <c r="F541" s="5">
        <v>1</v>
      </c>
      <c r="G541" s="16"/>
      <c r="H541" s="5">
        <f t="shared" si="21"/>
        <v>0</v>
      </c>
    </row>
    <row r="542" spans="1:8" ht="20.100000000000001" customHeight="1" x14ac:dyDescent="0.25">
      <c r="A542" s="7" t="s">
        <v>1394</v>
      </c>
      <c r="B542" s="3" t="s">
        <v>81</v>
      </c>
      <c r="C542" s="4" t="s">
        <v>82</v>
      </c>
      <c r="D542" s="3" t="s">
        <v>16</v>
      </c>
      <c r="E542" s="3" t="s">
        <v>72</v>
      </c>
      <c r="F542" s="5">
        <v>4.95</v>
      </c>
      <c r="G542" s="16"/>
      <c r="H542" s="5">
        <f t="shared" si="21"/>
        <v>0</v>
      </c>
    </row>
    <row r="543" spans="1:8" ht="20.100000000000001" customHeight="1" x14ac:dyDescent="0.25">
      <c r="A543" s="7" t="s">
        <v>1395</v>
      </c>
      <c r="B543" s="3" t="s">
        <v>1396</v>
      </c>
      <c r="C543" s="4" t="s">
        <v>1397</v>
      </c>
      <c r="D543" s="3" t="s">
        <v>52</v>
      </c>
      <c r="E543" s="3" t="s">
        <v>64</v>
      </c>
      <c r="F543" s="5">
        <v>1</v>
      </c>
      <c r="G543" s="16"/>
      <c r="H543" s="5">
        <f t="shared" si="21"/>
        <v>0</v>
      </c>
    </row>
    <row r="544" spans="1:8" ht="20.100000000000001" customHeight="1" x14ac:dyDescent="0.25">
      <c r="A544" s="7" t="s">
        <v>1398</v>
      </c>
      <c r="B544" s="3" t="s">
        <v>1399</v>
      </c>
      <c r="C544" s="4" t="s">
        <v>1400</v>
      </c>
      <c r="D544" s="3" t="s">
        <v>52</v>
      </c>
      <c r="E544" s="3" t="s">
        <v>53</v>
      </c>
      <c r="F544" s="5">
        <v>18</v>
      </c>
      <c r="G544" s="16"/>
      <c r="H544" s="5">
        <f t="shared" si="21"/>
        <v>0</v>
      </c>
    </row>
    <row r="545" spans="1:8" ht="20.100000000000001" customHeight="1" x14ac:dyDescent="0.25">
      <c r="A545" s="6" t="s">
        <v>1401</v>
      </c>
      <c r="B545" s="18" t="s">
        <v>1402</v>
      </c>
      <c r="C545" s="19"/>
      <c r="D545" s="19"/>
      <c r="E545" s="14"/>
      <c r="F545" s="14"/>
      <c r="G545" s="15"/>
      <c r="H545" s="2">
        <f>SUM(H546:H565)</f>
        <v>0</v>
      </c>
    </row>
    <row r="546" spans="1:8" ht="20.100000000000001" customHeight="1" x14ac:dyDescent="0.25">
      <c r="A546" s="7" t="s">
        <v>1403</v>
      </c>
      <c r="B546" s="3" t="s">
        <v>1404</v>
      </c>
      <c r="C546" s="4" t="s">
        <v>1405</v>
      </c>
      <c r="D546" s="3" t="s">
        <v>145</v>
      </c>
      <c r="E546" s="3" t="s">
        <v>72</v>
      </c>
      <c r="F546" s="5">
        <v>27</v>
      </c>
      <c r="G546" s="16"/>
      <c r="H546" s="5">
        <f t="shared" ref="H546:H565" si="22">F546*G546</f>
        <v>0</v>
      </c>
    </row>
    <row r="547" spans="1:8" ht="20.100000000000001" customHeight="1" x14ac:dyDescent="0.25">
      <c r="A547" s="7" t="s">
        <v>1406</v>
      </c>
      <c r="B547" s="3" t="s">
        <v>1407</v>
      </c>
      <c r="C547" s="4" t="s">
        <v>409</v>
      </c>
      <c r="D547" s="3" t="s">
        <v>99</v>
      </c>
      <c r="E547" s="3" t="s">
        <v>168</v>
      </c>
      <c r="F547" s="5">
        <v>56.8</v>
      </c>
      <c r="G547" s="16"/>
      <c r="H547" s="5">
        <f t="shared" si="22"/>
        <v>0</v>
      </c>
    </row>
    <row r="548" spans="1:8" ht="20.100000000000001" customHeight="1" x14ac:dyDescent="0.25">
      <c r="A548" s="7" t="s">
        <v>1408</v>
      </c>
      <c r="B548" s="3" t="s">
        <v>1409</v>
      </c>
      <c r="C548" s="4" t="s">
        <v>1410</v>
      </c>
      <c r="D548" s="3" t="s">
        <v>145</v>
      </c>
      <c r="E548" s="3" t="s">
        <v>72</v>
      </c>
      <c r="F548" s="5">
        <v>74.89</v>
      </c>
      <c r="G548" s="16"/>
      <c r="H548" s="5">
        <f t="shared" si="22"/>
        <v>0</v>
      </c>
    </row>
    <row r="549" spans="1:8" ht="20.100000000000001" customHeight="1" x14ac:dyDescent="0.25">
      <c r="A549" s="7" t="s">
        <v>1411</v>
      </c>
      <c r="B549" s="3" t="s">
        <v>81</v>
      </c>
      <c r="C549" s="4" t="s">
        <v>82</v>
      </c>
      <c r="D549" s="3" t="s">
        <v>16</v>
      </c>
      <c r="E549" s="3" t="s">
        <v>72</v>
      </c>
      <c r="F549" s="5">
        <v>6.13</v>
      </c>
      <c r="G549" s="16"/>
      <c r="H549" s="5">
        <f t="shared" si="22"/>
        <v>0</v>
      </c>
    </row>
    <row r="550" spans="1:8" ht="20.100000000000001" customHeight="1" x14ac:dyDescent="0.25">
      <c r="A550" s="7" t="s">
        <v>1412</v>
      </c>
      <c r="B550" s="3" t="s">
        <v>1413</v>
      </c>
      <c r="C550" s="4" t="s">
        <v>1414</v>
      </c>
      <c r="D550" s="3" t="s">
        <v>145</v>
      </c>
      <c r="E550" s="3" t="s">
        <v>72</v>
      </c>
      <c r="F550" s="5">
        <v>19.899999999999999</v>
      </c>
      <c r="G550" s="16"/>
      <c r="H550" s="5">
        <f t="shared" si="22"/>
        <v>0</v>
      </c>
    </row>
    <row r="551" spans="1:8" ht="20.100000000000001" customHeight="1" x14ac:dyDescent="0.25">
      <c r="A551" s="7" t="s">
        <v>1415</v>
      </c>
      <c r="B551" s="3" t="s">
        <v>1416</v>
      </c>
      <c r="C551" s="4" t="s">
        <v>1417</v>
      </c>
      <c r="D551" s="3" t="s">
        <v>145</v>
      </c>
      <c r="E551" s="3" t="s">
        <v>76</v>
      </c>
      <c r="F551" s="5">
        <v>39.47</v>
      </c>
      <c r="G551" s="16"/>
      <c r="H551" s="5">
        <f t="shared" si="22"/>
        <v>0</v>
      </c>
    </row>
    <row r="552" spans="1:8" ht="20.100000000000001" customHeight="1" x14ac:dyDescent="0.25">
      <c r="A552" s="7" t="s">
        <v>1418</v>
      </c>
      <c r="B552" s="3" t="s">
        <v>1419</v>
      </c>
      <c r="C552" s="4" t="s">
        <v>1420</v>
      </c>
      <c r="D552" s="3" t="s">
        <v>52</v>
      </c>
      <c r="E552" s="3" t="s">
        <v>168</v>
      </c>
      <c r="F552" s="5">
        <v>9.5</v>
      </c>
      <c r="G552" s="16"/>
      <c r="H552" s="5">
        <f t="shared" si="22"/>
        <v>0</v>
      </c>
    </row>
    <row r="553" spans="1:8" ht="20.100000000000001" customHeight="1" x14ac:dyDescent="0.25">
      <c r="A553" s="7" t="s">
        <v>1421</v>
      </c>
      <c r="B553" s="3" t="s">
        <v>1422</v>
      </c>
      <c r="C553" s="4" t="s">
        <v>1423</v>
      </c>
      <c r="D553" s="3" t="s">
        <v>145</v>
      </c>
      <c r="E553" s="3" t="s">
        <v>184</v>
      </c>
      <c r="F553" s="5">
        <v>12</v>
      </c>
      <c r="G553" s="16"/>
      <c r="H553" s="5">
        <f t="shared" si="22"/>
        <v>0</v>
      </c>
    </row>
    <row r="554" spans="1:8" ht="20.100000000000001" customHeight="1" x14ac:dyDescent="0.25">
      <c r="A554" s="7" t="s">
        <v>1424</v>
      </c>
      <c r="B554" s="3" t="s">
        <v>1425</v>
      </c>
      <c r="C554" s="4" t="s">
        <v>1426</v>
      </c>
      <c r="D554" s="3" t="s">
        <v>145</v>
      </c>
      <c r="E554" s="3" t="s">
        <v>146</v>
      </c>
      <c r="F554" s="5">
        <v>12</v>
      </c>
      <c r="G554" s="16"/>
      <c r="H554" s="5">
        <f t="shared" si="22"/>
        <v>0</v>
      </c>
    </row>
    <row r="555" spans="1:8" ht="32.1" customHeight="1" x14ac:dyDescent="0.25">
      <c r="A555" s="7" t="s">
        <v>1427</v>
      </c>
      <c r="B555" s="3" t="s">
        <v>1428</v>
      </c>
      <c r="C555" s="4" t="s">
        <v>1429</v>
      </c>
      <c r="D555" s="3" t="s">
        <v>99</v>
      </c>
      <c r="E555" s="3" t="s">
        <v>184</v>
      </c>
      <c r="F555" s="5">
        <v>6</v>
      </c>
      <c r="G555" s="16"/>
      <c r="H555" s="5">
        <f t="shared" si="22"/>
        <v>0</v>
      </c>
    </row>
    <row r="556" spans="1:8" ht="32.1" customHeight="1" x14ac:dyDescent="0.25">
      <c r="A556" s="7" t="s">
        <v>1430</v>
      </c>
      <c r="B556" s="3" t="s">
        <v>1431</v>
      </c>
      <c r="C556" s="4" t="s">
        <v>1432</v>
      </c>
      <c r="D556" s="3" t="s">
        <v>16</v>
      </c>
      <c r="E556" s="3" t="s">
        <v>76</v>
      </c>
      <c r="F556" s="5">
        <v>314.06</v>
      </c>
      <c r="G556" s="16"/>
      <c r="H556" s="5">
        <f t="shared" si="22"/>
        <v>0</v>
      </c>
    </row>
    <row r="557" spans="1:8" ht="20.100000000000001" customHeight="1" x14ac:dyDescent="0.25">
      <c r="A557" s="7" t="s">
        <v>1433</v>
      </c>
      <c r="B557" s="3" t="s">
        <v>525</v>
      </c>
      <c r="C557" s="4" t="s">
        <v>526</v>
      </c>
      <c r="D557" s="3" t="s">
        <v>16</v>
      </c>
      <c r="E557" s="3" t="s">
        <v>76</v>
      </c>
      <c r="F557" s="5">
        <v>246.51</v>
      </c>
      <c r="G557" s="16"/>
      <c r="H557" s="5">
        <f t="shared" si="22"/>
        <v>0</v>
      </c>
    </row>
    <row r="558" spans="1:8" ht="24" customHeight="1" x14ac:dyDescent="0.25">
      <c r="A558" s="7" t="s">
        <v>1434</v>
      </c>
      <c r="B558" s="3" t="s">
        <v>1435</v>
      </c>
      <c r="C558" s="4" t="s">
        <v>1436</v>
      </c>
      <c r="D558" s="3" t="s">
        <v>16</v>
      </c>
      <c r="E558" s="3" t="s">
        <v>76</v>
      </c>
      <c r="F558" s="5">
        <v>246.51</v>
      </c>
      <c r="G558" s="16"/>
      <c r="H558" s="5">
        <f t="shared" si="22"/>
        <v>0</v>
      </c>
    </row>
    <row r="559" spans="1:8" ht="20.100000000000001" customHeight="1" x14ac:dyDescent="0.25">
      <c r="A559" s="7" t="s">
        <v>1437</v>
      </c>
      <c r="B559" s="3" t="s">
        <v>535</v>
      </c>
      <c r="C559" s="4" t="s">
        <v>536</v>
      </c>
      <c r="D559" s="3" t="s">
        <v>16</v>
      </c>
      <c r="E559" s="3" t="s">
        <v>76</v>
      </c>
      <c r="F559" s="5">
        <v>246.51</v>
      </c>
      <c r="G559" s="16"/>
      <c r="H559" s="5">
        <f t="shared" si="22"/>
        <v>0</v>
      </c>
    </row>
    <row r="560" spans="1:8" ht="24" customHeight="1" x14ac:dyDescent="0.25">
      <c r="A560" s="7" t="s">
        <v>1438</v>
      </c>
      <c r="B560" s="3" t="s">
        <v>101</v>
      </c>
      <c r="C560" s="4" t="s">
        <v>102</v>
      </c>
      <c r="D560" s="3" t="s">
        <v>16</v>
      </c>
      <c r="E560" s="3" t="s">
        <v>72</v>
      </c>
      <c r="F560" s="5">
        <v>5.24</v>
      </c>
      <c r="G560" s="16"/>
      <c r="H560" s="5">
        <f t="shared" si="22"/>
        <v>0</v>
      </c>
    </row>
    <row r="561" spans="1:8" ht="32.1" customHeight="1" x14ac:dyDescent="0.25">
      <c r="A561" s="7" t="s">
        <v>1439</v>
      </c>
      <c r="B561" s="3" t="s">
        <v>1440</v>
      </c>
      <c r="C561" s="4" t="s">
        <v>1441</v>
      </c>
      <c r="D561" s="3" t="s">
        <v>16</v>
      </c>
      <c r="E561" s="3" t="s">
        <v>76</v>
      </c>
      <c r="F561" s="5">
        <v>165.3</v>
      </c>
      <c r="G561" s="16"/>
      <c r="H561" s="5">
        <f t="shared" si="22"/>
        <v>0</v>
      </c>
    </row>
    <row r="562" spans="1:8" ht="24" customHeight="1" x14ac:dyDescent="0.25">
      <c r="A562" s="7" t="s">
        <v>1442</v>
      </c>
      <c r="B562" s="3" t="s">
        <v>128</v>
      </c>
      <c r="C562" s="4" t="s">
        <v>129</v>
      </c>
      <c r="D562" s="3" t="s">
        <v>16</v>
      </c>
      <c r="E562" s="3" t="s">
        <v>76</v>
      </c>
      <c r="F562" s="5">
        <v>115.3</v>
      </c>
      <c r="G562" s="16"/>
      <c r="H562" s="5">
        <f t="shared" si="22"/>
        <v>0</v>
      </c>
    </row>
    <row r="563" spans="1:8" ht="20.100000000000001" customHeight="1" x14ac:dyDescent="0.25">
      <c r="A563" s="7" t="s">
        <v>1443</v>
      </c>
      <c r="B563" s="3" t="s">
        <v>1444</v>
      </c>
      <c r="C563" s="4" t="s">
        <v>1445</v>
      </c>
      <c r="D563" s="3" t="s">
        <v>145</v>
      </c>
      <c r="E563" s="3" t="s">
        <v>76</v>
      </c>
      <c r="F563" s="5">
        <v>60.7</v>
      </c>
      <c r="G563" s="16"/>
      <c r="H563" s="5">
        <f t="shared" si="22"/>
        <v>0</v>
      </c>
    </row>
    <row r="564" spans="1:8" ht="24" customHeight="1" x14ac:dyDescent="0.25">
      <c r="A564" s="7" t="s">
        <v>1446</v>
      </c>
      <c r="B564" s="3" t="s">
        <v>430</v>
      </c>
      <c r="C564" s="4" t="s">
        <v>431</v>
      </c>
      <c r="D564" s="3" t="s">
        <v>16</v>
      </c>
      <c r="E564" s="3" t="s">
        <v>76</v>
      </c>
      <c r="F564" s="5">
        <v>37.799999999999997</v>
      </c>
      <c r="G564" s="16"/>
      <c r="H564" s="5">
        <f t="shared" si="22"/>
        <v>0</v>
      </c>
    </row>
    <row r="565" spans="1:8" ht="32.1" customHeight="1" x14ac:dyDescent="0.25">
      <c r="A565" s="7" t="s">
        <v>1447</v>
      </c>
      <c r="B565" s="3" t="s">
        <v>1448</v>
      </c>
      <c r="C565" s="4" t="s">
        <v>1449</v>
      </c>
      <c r="D565" s="3" t="s">
        <v>16</v>
      </c>
      <c r="E565" s="3" t="s">
        <v>76</v>
      </c>
      <c r="F565" s="5">
        <v>6.79</v>
      </c>
      <c r="G565" s="16"/>
      <c r="H565" s="5">
        <f t="shared" si="22"/>
        <v>0</v>
      </c>
    </row>
    <row r="566" spans="1:8" ht="20.100000000000001" customHeight="1" x14ac:dyDescent="0.25">
      <c r="A566" s="6" t="s">
        <v>1450</v>
      </c>
      <c r="B566" s="18" t="s">
        <v>1451</v>
      </c>
      <c r="C566" s="19"/>
      <c r="D566" s="19"/>
      <c r="E566" s="14"/>
      <c r="F566" s="14"/>
      <c r="G566" s="15"/>
      <c r="H566" s="2">
        <f>SUM(H567:H643)</f>
        <v>0</v>
      </c>
    </row>
    <row r="567" spans="1:8" ht="20.100000000000001" customHeight="1" x14ac:dyDescent="0.25">
      <c r="A567" s="7" t="s">
        <v>1452</v>
      </c>
      <c r="B567" s="3" t="s">
        <v>1404</v>
      </c>
      <c r="C567" s="4" t="s">
        <v>1405</v>
      </c>
      <c r="D567" s="3" t="s">
        <v>145</v>
      </c>
      <c r="E567" s="3" t="s">
        <v>72</v>
      </c>
      <c r="F567" s="5">
        <v>7.41</v>
      </c>
      <c r="G567" s="16"/>
      <c r="H567" s="5">
        <f t="shared" ref="H567:H630" si="23">F567*G567</f>
        <v>0</v>
      </c>
    </row>
    <row r="568" spans="1:8" ht="20.100000000000001" customHeight="1" x14ac:dyDescent="0.25">
      <c r="A568" s="7" t="s">
        <v>1453</v>
      </c>
      <c r="B568" s="3" t="s">
        <v>1454</v>
      </c>
      <c r="C568" s="4" t="s">
        <v>1455</v>
      </c>
      <c r="D568" s="3" t="s">
        <v>99</v>
      </c>
      <c r="E568" s="3" t="s">
        <v>72</v>
      </c>
      <c r="F568" s="5">
        <v>7.41</v>
      </c>
      <c r="G568" s="16"/>
      <c r="H568" s="5">
        <f t="shared" si="23"/>
        <v>0</v>
      </c>
    </row>
    <row r="569" spans="1:8" ht="20.100000000000001" customHeight="1" x14ac:dyDescent="0.25">
      <c r="A569" s="7" t="s">
        <v>1456</v>
      </c>
      <c r="B569" s="3" t="s">
        <v>1457</v>
      </c>
      <c r="C569" s="4" t="s">
        <v>1458</v>
      </c>
      <c r="D569" s="3" t="s">
        <v>52</v>
      </c>
      <c r="E569" s="3" t="s">
        <v>617</v>
      </c>
      <c r="F569" s="5">
        <v>16.940000000000001</v>
      </c>
      <c r="G569" s="16"/>
      <c r="H569" s="5">
        <f t="shared" si="23"/>
        <v>0</v>
      </c>
    </row>
    <row r="570" spans="1:8" ht="20.100000000000001" customHeight="1" x14ac:dyDescent="0.25">
      <c r="A570" s="7" t="s">
        <v>1459</v>
      </c>
      <c r="B570" s="3" t="s">
        <v>1409</v>
      </c>
      <c r="C570" s="4" t="s">
        <v>1410</v>
      </c>
      <c r="D570" s="3" t="s">
        <v>145</v>
      </c>
      <c r="E570" s="3" t="s">
        <v>72</v>
      </c>
      <c r="F570" s="5">
        <v>24.35</v>
      </c>
      <c r="G570" s="16"/>
      <c r="H570" s="5">
        <f t="shared" si="23"/>
        <v>0</v>
      </c>
    </row>
    <row r="571" spans="1:8" ht="20.100000000000001" customHeight="1" x14ac:dyDescent="0.25">
      <c r="A571" s="7" t="s">
        <v>1460</v>
      </c>
      <c r="B571" s="3" t="s">
        <v>1461</v>
      </c>
      <c r="C571" s="4" t="s">
        <v>1462</v>
      </c>
      <c r="D571" s="3" t="s">
        <v>145</v>
      </c>
      <c r="E571" s="3" t="s">
        <v>76</v>
      </c>
      <c r="F571" s="5">
        <v>301.95</v>
      </c>
      <c r="G571" s="16"/>
      <c r="H571" s="5">
        <f t="shared" si="23"/>
        <v>0</v>
      </c>
    </row>
    <row r="572" spans="1:8" ht="20.100000000000001" customHeight="1" x14ac:dyDescent="0.25">
      <c r="A572" s="7" t="s">
        <v>1463</v>
      </c>
      <c r="B572" s="3" t="s">
        <v>1464</v>
      </c>
      <c r="C572" s="4" t="s">
        <v>1465</v>
      </c>
      <c r="D572" s="3" t="s">
        <v>52</v>
      </c>
      <c r="E572" s="3" t="s">
        <v>168</v>
      </c>
      <c r="F572" s="5">
        <v>301.95</v>
      </c>
      <c r="G572" s="16"/>
      <c r="H572" s="5">
        <f t="shared" si="23"/>
        <v>0</v>
      </c>
    </row>
    <row r="573" spans="1:8" ht="20.100000000000001" customHeight="1" x14ac:dyDescent="0.25">
      <c r="A573" s="7" t="s">
        <v>1466</v>
      </c>
      <c r="B573" s="3" t="s">
        <v>1467</v>
      </c>
      <c r="C573" s="4" t="s">
        <v>1468</v>
      </c>
      <c r="D573" s="3" t="s">
        <v>99</v>
      </c>
      <c r="E573" s="3" t="s">
        <v>184</v>
      </c>
      <c r="F573" s="5">
        <v>6</v>
      </c>
      <c r="G573" s="16"/>
      <c r="H573" s="5">
        <f t="shared" si="23"/>
        <v>0</v>
      </c>
    </row>
    <row r="574" spans="1:8" ht="20.100000000000001" customHeight="1" x14ac:dyDescent="0.25">
      <c r="A574" s="7" t="s">
        <v>1469</v>
      </c>
      <c r="B574" s="3" t="s">
        <v>1470</v>
      </c>
      <c r="C574" s="4" t="s">
        <v>1471</v>
      </c>
      <c r="D574" s="3" t="s">
        <v>16</v>
      </c>
      <c r="E574" s="3" t="s">
        <v>146</v>
      </c>
      <c r="F574" s="5">
        <v>30.5</v>
      </c>
      <c r="G574" s="16"/>
      <c r="H574" s="5">
        <f t="shared" si="23"/>
        <v>0</v>
      </c>
    </row>
    <row r="575" spans="1:8" ht="20.100000000000001" customHeight="1" x14ac:dyDescent="0.25">
      <c r="A575" s="7" t="s">
        <v>1472</v>
      </c>
      <c r="B575" s="3" t="s">
        <v>1473</v>
      </c>
      <c r="C575" s="4" t="s">
        <v>1474</v>
      </c>
      <c r="D575" s="3" t="s">
        <v>99</v>
      </c>
      <c r="E575" s="3" t="s">
        <v>76</v>
      </c>
      <c r="F575" s="5">
        <v>494.16</v>
      </c>
      <c r="G575" s="16"/>
      <c r="H575" s="5">
        <f t="shared" si="23"/>
        <v>0</v>
      </c>
    </row>
    <row r="576" spans="1:8" ht="24" customHeight="1" x14ac:dyDescent="0.25">
      <c r="A576" s="7" t="s">
        <v>1475</v>
      </c>
      <c r="B576" s="3" t="s">
        <v>1476</v>
      </c>
      <c r="C576" s="4" t="s">
        <v>1477</v>
      </c>
      <c r="D576" s="3" t="s">
        <v>16</v>
      </c>
      <c r="E576" s="3" t="s">
        <v>1478</v>
      </c>
      <c r="F576" s="5">
        <v>167</v>
      </c>
      <c r="G576" s="16"/>
      <c r="H576" s="5">
        <f t="shared" si="23"/>
        <v>0</v>
      </c>
    </row>
    <row r="577" spans="1:8" ht="39.950000000000003" customHeight="1" x14ac:dyDescent="0.25">
      <c r="A577" s="7" t="s">
        <v>1479</v>
      </c>
      <c r="B577" s="3" t="s">
        <v>1480</v>
      </c>
      <c r="C577" s="4" t="s">
        <v>1481</v>
      </c>
      <c r="D577" s="3" t="s">
        <v>16</v>
      </c>
      <c r="E577" s="3" t="s">
        <v>184</v>
      </c>
      <c r="F577" s="5">
        <v>1</v>
      </c>
      <c r="G577" s="16"/>
      <c r="H577" s="5">
        <f t="shared" si="23"/>
        <v>0</v>
      </c>
    </row>
    <row r="578" spans="1:8" ht="24" customHeight="1" x14ac:dyDescent="0.25">
      <c r="A578" s="7" t="s">
        <v>1482</v>
      </c>
      <c r="B578" s="3" t="s">
        <v>1483</v>
      </c>
      <c r="C578" s="4" t="s">
        <v>1484</v>
      </c>
      <c r="D578" s="3" t="s">
        <v>52</v>
      </c>
      <c r="E578" s="3" t="s">
        <v>1485</v>
      </c>
      <c r="F578" s="5">
        <v>1</v>
      </c>
      <c r="G578" s="16"/>
      <c r="H578" s="5">
        <f t="shared" si="23"/>
        <v>0</v>
      </c>
    </row>
    <row r="579" spans="1:8" ht="39.950000000000003" customHeight="1" x14ac:dyDescent="0.25">
      <c r="A579" s="7" t="s">
        <v>1486</v>
      </c>
      <c r="B579" s="3" t="s">
        <v>1487</v>
      </c>
      <c r="C579" s="4" t="s">
        <v>1488</v>
      </c>
      <c r="D579" s="3" t="s">
        <v>16</v>
      </c>
      <c r="E579" s="3" t="s">
        <v>184</v>
      </c>
      <c r="F579" s="5">
        <v>1</v>
      </c>
      <c r="G579" s="16"/>
      <c r="H579" s="5">
        <f t="shared" si="23"/>
        <v>0</v>
      </c>
    </row>
    <row r="580" spans="1:8" ht="39.950000000000003" customHeight="1" x14ac:dyDescent="0.25">
      <c r="A580" s="7" t="s">
        <v>1489</v>
      </c>
      <c r="B580" s="3" t="s">
        <v>134</v>
      </c>
      <c r="C580" s="4" t="s">
        <v>135</v>
      </c>
      <c r="D580" s="3" t="s">
        <v>16</v>
      </c>
      <c r="E580" s="3" t="s">
        <v>76</v>
      </c>
      <c r="F580" s="5">
        <v>19.5</v>
      </c>
      <c r="G580" s="16"/>
      <c r="H580" s="5">
        <f t="shared" si="23"/>
        <v>0</v>
      </c>
    </row>
    <row r="581" spans="1:8" ht="20.100000000000001" customHeight="1" x14ac:dyDescent="0.25">
      <c r="A581" s="7" t="s">
        <v>1490</v>
      </c>
      <c r="B581" s="3" t="s">
        <v>1491</v>
      </c>
      <c r="C581" s="4" t="s">
        <v>1492</v>
      </c>
      <c r="D581" s="3" t="s">
        <v>16</v>
      </c>
      <c r="E581" s="3" t="s">
        <v>76</v>
      </c>
      <c r="F581" s="5">
        <v>552.01</v>
      </c>
      <c r="G581" s="16"/>
      <c r="H581" s="5">
        <f t="shared" si="23"/>
        <v>0</v>
      </c>
    </row>
    <row r="582" spans="1:8" ht="20.100000000000001" customHeight="1" x14ac:dyDescent="0.25">
      <c r="A582" s="7" t="s">
        <v>1493</v>
      </c>
      <c r="B582" s="3" t="s">
        <v>1494</v>
      </c>
      <c r="C582" s="4" t="s">
        <v>1495</v>
      </c>
      <c r="D582" s="3" t="s">
        <v>16</v>
      </c>
      <c r="E582" s="3" t="s">
        <v>72</v>
      </c>
      <c r="F582" s="5">
        <v>1.4</v>
      </c>
      <c r="G582" s="16"/>
      <c r="H582" s="5">
        <f t="shared" si="23"/>
        <v>0</v>
      </c>
    </row>
    <row r="583" spans="1:8" ht="20.100000000000001" customHeight="1" x14ac:dyDescent="0.25">
      <c r="A583" s="7" t="s">
        <v>1496</v>
      </c>
      <c r="B583" s="3" t="s">
        <v>1497</v>
      </c>
      <c r="C583" s="4" t="s">
        <v>1498</v>
      </c>
      <c r="D583" s="3" t="s">
        <v>145</v>
      </c>
      <c r="E583" s="3" t="s">
        <v>146</v>
      </c>
      <c r="F583" s="5">
        <v>16.25</v>
      </c>
      <c r="G583" s="16"/>
      <c r="H583" s="5">
        <f t="shared" si="23"/>
        <v>0</v>
      </c>
    </row>
    <row r="584" spans="1:8" ht="32.1" customHeight="1" x14ac:dyDescent="0.25">
      <c r="A584" s="7" t="s">
        <v>1499</v>
      </c>
      <c r="B584" s="3" t="s">
        <v>1500</v>
      </c>
      <c r="C584" s="4" t="s">
        <v>1501</v>
      </c>
      <c r="D584" s="3" t="s">
        <v>99</v>
      </c>
      <c r="E584" s="3" t="s">
        <v>76</v>
      </c>
      <c r="F584" s="5">
        <v>319.3</v>
      </c>
      <c r="G584" s="16"/>
      <c r="H584" s="5">
        <f t="shared" si="23"/>
        <v>0</v>
      </c>
    </row>
    <row r="585" spans="1:8" ht="20.100000000000001" customHeight="1" x14ac:dyDescent="0.25">
      <c r="A585" s="7" t="s">
        <v>1502</v>
      </c>
      <c r="B585" s="3" t="s">
        <v>1142</v>
      </c>
      <c r="C585" s="4" t="s">
        <v>1143</v>
      </c>
      <c r="D585" s="3" t="s">
        <v>145</v>
      </c>
      <c r="E585" s="3" t="s">
        <v>76</v>
      </c>
      <c r="F585" s="5">
        <v>13.63</v>
      </c>
      <c r="G585" s="16"/>
      <c r="H585" s="5">
        <f t="shared" si="23"/>
        <v>0</v>
      </c>
    </row>
    <row r="586" spans="1:8" ht="20.100000000000001" customHeight="1" x14ac:dyDescent="0.25">
      <c r="A586" s="7" t="s">
        <v>1503</v>
      </c>
      <c r="B586" s="3" t="s">
        <v>1504</v>
      </c>
      <c r="C586" s="4" t="s">
        <v>1505</v>
      </c>
      <c r="D586" s="3" t="s">
        <v>99</v>
      </c>
      <c r="E586" s="3" t="s">
        <v>76</v>
      </c>
      <c r="F586" s="5">
        <v>19.84</v>
      </c>
      <c r="G586" s="16"/>
      <c r="H586" s="5">
        <f t="shared" si="23"/>
        <v>0</v>
      </c>
    </row>
    <row r="587" spans="1:8" ht="24" customHeight="1" x14ac:dyDescent="0.25">
      <c r="A587" s="7" t="s">
        <v>1506</v>
      </c>
      <c r="B587" s="3" t="s">
        <v>1507</v>
      </c>
      <c r="C587" s="4" t="s">
        <v>1508</v>
      </c>
      <c r="D587" s="3" t="s">
        <v>99</v>
      </c>
      <c r="E587" s="3" t="s">
        <v>168</v>
      </c>
      <c r="F587" s="5">
        <v>215.43</v>
      </c>
      <c r="G587" s="16"/>
      <c r="H587" s="5">
        <f t="shared" si="23"/>
        <v>0</v>
      </c>
    </row>
    <row r="588" spans="1:8" ht="20.100000000000001" customHeight="1" x14ac:dyDescent="0.25">
      <c r="A588" s="7" t="s">
        <v>1509</v>
      </c>
      <c r="B588" s="3" t="s">
        <v>81</v>
      </c>
      <c r="C588" s="4" t="s">
        <v>82</v>
      </c>
      <c r="D588" s="3" t="s">
        <v>16</v>
      </c>
      <c r="E588" s="3" t="s">
        <v>72</v>
      </c>
      <c r="F588" s="5">
        <v>29.52</v>
      </c>
      <c r="G588" s="16"/>
      <c r="H588" s="5">
        <f t="shared" si="23"/>
        <v>0</v>
      </c>
    </row>
    <row r="589" spans="1:8" ht="24" customHeight="1" x14ac:dyDescent="0.25">
      <c r="A589" s="7" t="s">
        <v>1510</v>
      </c>
      <c r="B589" s="3" t="s">
        <v>1511</v>
      </c>
      <c r="C589" s="4" t="s">
        <v>1512</v>
      </c>
      <c r="D589" s="3" t="s">
        <v>16</v>
      </c>
      <c r="E589" s="3" t="s">
        <v>76</v>
      </c>
      <c r="F589" s="5">
        <v>170.71</v>
      </c>
      <c r="G589" s="16"/>
      <c r="H589" s="5">
        <f t="shared" si="23"/>
        <v>0</v>
      </c>
    </row>
    <row r="590" spans="1:8" ht="39.950000000000003" customHeight="1" x14ac:dyDescent="0.25">
      <c r="A590" s="7" t="s">
        <v>1513</v>
      </c>
      <c r="B590" s="3" t="s">
        <v>87</v>
      </c>
      <c r="C590" s="4" t="s">
        <v>88</v>
      </c>
      <c r="D590" s="3" t="s">
        <v>16</v>
      </c>
      <c r="E590" s="3" t="s">
        <v>76</v>
      </c>
      <c r="F590" s="5">
        <v>200.51</v>
      </c>
      <c r="G590" s="16"/>
      <c r="H590" s="5">
        <f t="shared" si="23"/>
        <v>0</v>
      </c>
    </row>
    <row r="591" spans="1:8" ht="39.950000000000003" customHeight="1" x14ac:dyDescent="0.25">
      <c r="A591" s="7" t="s">
        <v>1514</v>
      </c>
      <c r="B591" s="3" t="s">
        <v>1118</v>
      </c>
      <c r="C591" s="4" t="s">
        <v>1119</v>
      </c>
      <c r="D591" s="3" t="s">
        <v>16</v>
      </c>
      <c r="E591" s="3" t="s">
        <v>92</v>
      </c>
      <c r="F591" s="5">
        <v>1180.5899999999999</v>
      </c>
      <c r="G591" s="16"/>
      <c r="H591" s="5">
        <f t="shared" si="23"/>
        <v>0</v>
      </c>
    </row>
    <row r="592" spans="1:8" ht="39.950000000000003" customHeight="1" x14ac:dyDescent="0.25">
      <c r="A592" s="7" t="s">
        <v>1515</v>
      </c>
      <c r="B592" s="3" t="s">
        <v>1516</v>
      </c>
      <c r="C592" s="4" t="s">
        <v>1517</v>
      </c>
      <c r="D592" s="3" t="s">
        <v>16</v>
      </c>
      <c r="E592" s="3" t="s">
        <v>92</v>
      </c>
      <c r="F592" s="5">
        <v>807.84</v>
      </c>
      <c r="G592" s="16"/>
      <c r="H592" s="5">
        <f t="shared" si="23"/>
        <v>0</v>
      </c>
    </row>
    <row r="593" spans="1:8" ht="39.950000000000003" customHeight="1" x14ac:dyDescent="0.25">
      <c r="A593" s="7" t="s">
        <v>1518</v>
      </c>
      <c r="B593" s="3" t="s">
        <v>1519</v>
      </c>
      <c r="C593" s="4" t="s">
        <v>1520</v>
      </c>
      <c r="D593" s="3" t="s">
        <v>16</v>
      </c>
      <c r="E593" s="3" t="s">
        <v>92</v>
      </c>
      <c r="F593" s="5">
        <v>221.94</v>
      </c>
      <c r="G593" s="16"/>
      <c r="H593" s="5">
        <f t="shared" si="23"/>
        <v>0</v>
      </c>
    </row>
    <row r="594" spans="1:8" ht="39.950000000000003" customHeight="1" x14ac:dyDescent="0.25">
      <c r="A594" s="7" t="s">
        <v>1521</v>
      </c>
      <c r="B594" s="3" t="s">
        <v>1114</v>
      </c>
      <c r="C594" s="4" t="s">
        <v>1115</v>
      </c>
      <c r="D594" s="3" t="s">
        <v>16</v>
      </c>
      <c r="E594" s="3" t="s">
        <v>92</v>
      </c>
      <c r="F594" s="5">
        <v>844.8</v>
      </c>
      <c r="G594" s="16"/>
      <c r="H594" s="5">
        <f t="shared" si="23"/>
        <v>0</v>
      </c>
    </row>
    <row r="595" spans="1:8" ht="39.950000000000003" customHeight="1" x14ac:dyDescent="0.25">
      <c r="A595" s="7" t="s">
        <v>1522</v>
      </c>
      <c r="B595" s="3" t="s">
        <v>90</v>
      </c>
      <c r="C595" s="4" t="s">
        <v>91</v>
      </c>
      <c r="D595" s="3" t="s">
        <v>16</v>
      </c>
      <c r="E595" s="3" t="s">
        <v>92</v>
      </c>
      <c r="F595" s="5">
        <v>698.88</v>
      </c>
      <c r="G595" s="16"/>
      <c r="H595" s="5">
        <f t="shared" si="23"/>
        <v>0</v>
      </c>
    </row>
    <row r="596" spans="1:8" ht="24" customHeight="1" x14ac:dyDescent="0.25">
      <c r="A596" s="7" t="s">
        <v>1523</v>
      </c>
      <c r="B596" s="3" t="s">
        <v>1524</v>
      </c>
      <c r="C596" s="4" t="s">
        <v>1525</v>
      </c>
      <c r="D596" s="3" t="s">
        <v>16</v>
      </c>
      <c r="E596" s="3" t="s">
        <v>72</v>
      </c>
      <c r="F596" s="5">
        <v>31.99</v>
      </c>
      <c r="G596" s="16"/>
      <c r="H596" s="5">
        <f t="shared" si="23"/>
        <v>0</v>
      </c>
    </row>
    <row r="597" spans="1:8" ht="24" customHeight="1" x14ac:dyDescent="0.25">
      <c r="A597" s="7" t="s">
        <v>1526</v>
      </c>
      <c r="B597" s="3" t="s">
        <v>1527</v>
      </c>
      <c r="C597" s="4" t="s">
        <v>1528</v>
      </c>
      <c r="D597" s="3" t="s">
        <v>16</v>
      </c>
      <c r="E597" s="3" t="s">
        <v>72</v>
      </c>
      <c r="F597" s="5">
        <v>36.58</v>
      </c>
      <c r="G597" s="16"/>
      <c r="H597" s="5">
        <f t="shared" si="23"/>
        <v>0</v>
      </c>
    </row>
    <row r="598" spans="1:8" ht="32.1" customHeight="1" x14ac:dyDescent="0.25">
      <c r="A598" s="7" t="s">
        <v>1529</v>
      </c>
      <c r="B598" s="3" t="s">
        <v>137</v>
      </c>
      <c r="C598" s="4" t="s">
        <v>138</v>
      </c>
      <c r="D598" s="3" t="s">
        <v>16</v>
      </c>
      <c r="E598" s="3" t="s">
        <v>76</v>
      </c>
      <c r="F598" s="5">
        <v>182.94</v>
      </c>
      <c r="G598" s="16"/>
      <c r="H598" s="5">
        <f t="shared" si="23"/>
        <v>0</v>
      </c>
    </row>
    <row r="599" spans="1:8" ht="20.100000000000001" customHeight="1" x14ac:dyDescent="0.25">
      <c r="A599" s="7" t="s">
        <v>1530</v>
      </c>
      <c r="B599" s="3" t="s">
        <v>731</v>
      </c>
      <c r="C599" s="4" t="s">
        <v>732</v>
      </c>
      <c r="D599" s="3" t="s">
        <v>99</v>
      </c>
      <c r="E599" s="3" t="s">
        <v>76</v>
      </c>
      <c r="F599" s="5">
        <v>182.94</v>
      </c>
      <c r="G599" s="16"/>
      <c r="H599" s="5">
        <f t="shared" si="23"/>
        <v>0</v>
      </c>
    </row>
    <row r="600" spans="1:8" ht="20.100000000000001" customHeight="1" x14ac:dyDescent="0.25">
      <c r="A600" s="7" t="s">
        <v>1531</v>
      </c>
      <c r="B600" s="3" t="s">
        <v>1532</v>
      </c>
      <c r="C600" s="4" t="s">
        <v>1533</v>
      </c>
      <c r="D600" s="3" t="s">
        <v>99</v>
      </c>
      <c r="E600" s="3" t="s">
        <v>72</v>
      </c>
      <c r="F600" s="5">
        <v>43.23</v>
      </c>
      <c r="G600" s="16"/>
      <c r="H600" s="5">
        <f t="shared" si="23"/>
        <v>0</v>
      </c>
    </row>
    <row r="601" spans="1:8" ht="24" customHeight="1" x14ac:dyDescent="0.25">
      <c r="A601" s="7" t="s">
        <v>1534</v>
      </c>
      <c r="B601" s="3" t="s">
        <v>1535</v>
      </c>
      <c r="C601" s="4" t="s">
        <v>1536</v>
      </c>
      <c r="D601" s="3" t="s">
        <v>16</v>
      </c>
      <c r="E601" s="3" t="s">
        <v>72</v>
      </c>
      <c r="F601" s="5">
        <v>6.22</v>
      </c>
      <c r="G601" s="16"/>
      <c r="H601" s="5">
        <f t="shared" si="23"/>
        <v>0</v>
      </c>
    </row>
    <row r="602" spans="1:8" ht="39.950000000000003" customHeight="1" x14ac:dyDescent="0.25">
      <c r="A602" s="7" t="s">
        <v>1537</v>
      </c>
      <c r="B602" s="3" t="s">
        <v>134</v>
      </c>
      <c r="C602" s="4" t="s">
        <v>135</v>
      </c>
      <c r="D602" s="3" t="s">
        <v>16</v>
      </c>
      <c r="E602" s="3" t="s">
        <v>76</v>
      </c>
      <c r="F602" s="5">
        <v>88.7</v>
      </c>
      <c r="G602" s="16"/>
      <c r="H602" s="5">
        <f t="shared" si="23"/>
        <v>0</v>
      </c>
    </row>
    <row r="603" spans="1:8" ht="24" customHeight="1" x14ac:dyDescent="0.25">
      <c r="A603" s="7" t="s">
        <v>1538</v>
      </c>
      <c r="B603" s="3" t="s">
        <v>1539</v>
      </c>
      <c r="C603" s="4" t="s">
        <v>1540</v>
      </c>
      <c r="D603" s="3" t="s">
        <v>16</v>
      </c>
      <c r="E603" s="3" t="s">
        <v>76</v>
      </c>
      <c r="F603" s="5">
        <v>37.71</v>
      </c>
      <c r="G603" s="16"/>
      <c r="H603" s="5">
        <f t="shared" si="23"/>
        <v>0</v>
      </c>
    </row>
    <row r="604" spans="1:8" ht="24" customHeight="1" x14ac:dyDescent="0.25">
      <c r="A604" s="7" t="s">
        <v>1541</v>
      </c>
      <c r="B604" s="3" t="s">
        <v>1542</v>
      </c>
      <c r="C604" s="4" t="s">
        <v>1543</v>
      </c>
      <c r="D604" s="3" t="s">
        <v>52</v>
      </c>
      <c r="E604" s="3" t="s">
        <v>168</v>
      </c>
      <c r="F604" s="5">
        <v>56.01</v>
      </c>
      <c r="G604" s="16"/>
      <c r="H604" s="5">
        <f t="shared" si="23"/>
        <v>0</v>
      </c>
    </row>
    <row r="605" spans="1:8" ht="24" customHeight="1" x14ac:dyDescent="0.25">
      <c r="A605" s="7" t="s">
        <v>1544</v>
      </c>
      <c r="B605" s="3" t="s">
        <v>1545</v>
      </c>
      <c r="C605" s="4" t="s">
        <v>1546</v>
      </c>
      <c r="D605" s="3" t="s">
        <v>16</v>
      </c>
      <c r="E605" s="3" t="s">
        <v>76</v>
      </c>
      <c r="F605" s="5">
        <v>37.71</v>
      </c>
      <c r="G605" s="16"/>
      <c r="H605" s="5">
        <f t="shared" si="23"/>
        <v>0</v>
      </c>
    </row>
    <row r="606" spans="1:8" ht="24" customHeight="1" x14ac:dyDescent="0.25">
      <c r="A606" s="7" t="s">
        <v>1547</v>
      </c>
      <c r="B606" s="3" t="s">
        <v>1548</v>
      </c>
      <c r="C606" s="4" t="s">
        <v>1549</v>
      </c>
      <c r="D606" s="3" t="s">
        <v>16</v>
      </c>
      <c r="E606" s="3" t="s">
        <v>76</v>
      </c>
      <c r="F606" s="5">
        <v>152.05000000000001</v>
      </c>
      <c r="G606" s="16"/>
      <c r="H606" s="5">
        <f t="shared" si="23"/>
        <v>0</v>
      </c>
    </row>
    <row r="607" spans="1:8" ht="32.1" customHeight="1" x14ac:dyDescent="0.25">
      <c r="A607" s="7" t="s">
        <v>1550</v>
      </c>
      <c r="B607" s="3" t="s">
        <v>1551</v>
      </c>
      <c r="C607" s="4" t="s">
        <v>1552</v>
      </c>
      <c r="D607" s="3" t="s">
        <v>16</v>
      </c>
      <c r="E607" s="3" t="s">
        <v>76</v>
      </c>
      <c r="F607" s="5">
        <v>35.630000000000003</v>
      </c>
      <c r="G607" s="16"/>
      <c r="H607" s="5">
        <f t="shared" si="23"/>
        <v>0</v>
      </c>
    </row>
    <row r="608" spans="1:8" ht="20.100000000000001" customHeight="1" x14ac:dyDescent="0.25">
      <c r="A608" s="7" t="s">
        <v>1553</v>
      </c>
      <c r="B608" s="3" t="s">
        <v>1554</v>
      </c>
      <c r="C608" s="4" t="s">
        <v>1555</v>
      </c>
      <c r="D608" s="3" t="s">
        <v>145</v>
      </c>
      <c r="E608" s="3" t="s">
        <v>72</v>
      </c>
      <c r="F608" s="5">
        <v>1.94</v>
      </c>
      <c r="G608" s="16"/>
      <c r="H608" s="5">
        <f t="shared" si="23"/>
        <v>0</v>
      </c>
    </row>
    <row r="609" spans="1:8" ht="20.100000000000001" customHeight="1" x14ac:dyDescent="0.25">
      <c r="A609" s="7" t="s">
        <v>1556</v>
      </c>
      <c r="B609" s="3" t="s">
        <v>985</v>
      </c>
      <c r="C609" s="4" t="s">
        <v>986</v>
      </c>
      <c r="D609" s="3" t="s">
        <v>16</v>
      </c>
      <c r="E609" s="3" t="s">
        <v>76</v>
      </c>
      <c r="F609" s="5">
        <v>248.8</v>
      </c>
      <c r="G609" s="16"/>
      <c r="H609" s="5">
        <f t="shared" si="23"/>
        <v>0</v>
      </c>
    </row>
    <row r="610" spans="1:8" ht="20.100000000000001" customHeight="1" x14ac:dyDescent="0.25">
      <c r="A610" s="7" t="s">
        <v>1557</v>
      </c>
      <c r="B610" s="3" t="s">
        <v>1558</v>
      </c>
      <c r="C610" s="4" t="s">
        <v>1559</v>
      </c>
      <c r="D610" s="3" t="s">
        <v>16</v>
      </c>
      <c r="E610" s="3" t="s">
        <v>76</v>
      </c>
      <c r="F610" s="5">
        <v>208.06</v>
      </c>
      <c r="G610" s="16"/>
      <c r="H610" s="5">
        <f t="shared" si="23"/>
        <v>0</v>
      </c>
    </row>
    <row r="611" spans="1:8" ht="24" customHeight="1" x14ac:dyDescent="0.25">
      <c r="A611" s="7" t="s">
        <v>1560</v>
      </c>
      <c r="B611" s="3" t="s">
        <v>1561</v>
      </c>
      <c r="C611" s="4" t="s">
        <v>1562</v>
      </c>
      <c r="D611" s="3" t="s">
        <v>52</v>
      </c>
      <c r="E611" s="3" t="s">
        <v>200</v>
      </c>
      <c r="F611" s="5">
        <v>144.49</v>
      </c>
      <c r="G611" s="16"/>
      <c r="H611" s="5">
        <f t="shared" si="23"/>
        <v>0</v>
      </c>
    </row>
    <row r="612" spans="1:8" ht="20.100000000000001" customHeight="1" x14ac:dyDescent="0.25">
      <c r="A612" s="7" t="s">
        <v>1563</v>
      </c>
      <c r="B612" s="3" t="s">
        <v>1564</v>
      </c>
      <c r="C612" s="4" t="s">
        <v>1565</v>
      </c>
      <c r="D612" s="3" t="s">
        <v>52</v>
      </c>
      <c r="E612" s="3" t="s">
        <v>53</v>
      </c>
      <c r="F612" s="5">
        <v>31.41</v>
      </c>
      <c r="G612" s="16"/>
      <c r="H612" s="5">
        <f t="shared" si="23"/>
        <v>0</v>
      </c>
    </row>
    <row r="613" spans="1:8" ht="24" customHeight="1" x14ac:dyDescent="0.25">
      <c r="A613" s="7" t="s">
        <v>1566</v>
      </c>
      <c r="B613" s="3" t="s">
        <v>202</v>
      </c>
      <c r="C613" s="4" t="s">
        <v>203</v>
      </c>
      <c r="D613" s="3" t="s">
        <v>16</v>
      </c>
      <c r="E613" s="3" t="s">
        <v>146</v>
      </c>
      <c r="F613" s="5">
        <v>31.41</v>
      </c>
      <c r="G613" s="16"/>
      <c r="H613" s="5">
        <f t="shared" si="23"/>
        <v>0</v>
      </c>
    </row>
    <row r="614" spans="1:8" ht="20.100000000000001" customHeight="1" x14ac:dyDescent="0.25">
      <c r="A614" s="7" t="s">
        <v>1567</v>
      </c>
      <c r="B614" s="3" t="s">
        <v>1568</v>
      </c>
      <c r="C614" s="4" t="s">
        <v>1569</v>
      </c>
      <c r="D614" s="3" t="s">
        <v>145</v>
      </c>
      <c r="E614" s="3" t="s">
        <v>146</v>
      </c>
      <c r="F614" s="5">
        <v>9</v>
      </c>
      <c r="G614" s="16"/>
      <c r="H614" s="5">
        <f t="shared" si="23"/>
        <v>0</v>
      </c>
    </row>
    <row r="615" spans="1:8" ht="32.1" customHeight="1" x14ac:dyDescent="0.25">
      <c r="A615" s="7" t="s">
        <v>1570</v>
      </c>
      <c r="B615" s="3" t="s">
        <v>1571</v>
      </c>
      <c r="C615" s="4" t="s">
        <v>1572</v>
      </c>
      <c r="D615" s="3" t="s">
        <v>99</v>
      </c>
      <c r="E615" s="3" t="s">
        <v>168</v>
      </c>
      <c r="F615" s="5">
        <v>144.49</v>
      </c>
      <c r="G615" s="16"/>
      <c r="H615" s="5">
        <f t="shared" si="23"/>
        <v>0</v>
      </c>
    </row>
    <row r="616" spans="1:8" ht="20.100000000000001" customHeight="1" x14ac:dyDescent="0.25">
      <c r="A616" s="7" t="s">
        <v>1573</v>
      </c>
      <c r="B616" s="3" t="s">
        <v>1574</v>
      </c>
      <c r="C616" s="4" t="s">
        <v>1575</v>
      </c>
      <c r="D616" s="3" t="s">
        <v>52</v>
      </c>
      <c r="E616" s="3" t="s">
        <v>53</v>
      </c>
      <c r="F616" s="5">
        <v>30.41</v>
      </c>
      <c r="G616" s="16"/>
      <c r="H616" s="5">
        <f t="shared" si="23"/>
        <v>0</v>
      </c>
    </row>
    <row r="617" spans="1:8" ht="24" customHeight="1" x14ac:dyDescent="0.25">
      <c r="A617" s="7" t="s">
        <v>1576</v>
      </c>
      <c r="B617" s="3" t="s">
        <v>1577</v>
      </c>
      <c r="C617" s="4" t="s">
        <v>1578</v>
      </c>
      <c r="D617" s="3" t="s">
        <v>16</v>
      </c>
      <c r="E617" s="3" t="s">
        <v>184</v>
      </c>
      <c r="F617" s="5">
        <v>27</v>
      </c>
      <c r="G617" s="16"/>
      <c r="H617" s="5">
        <f t="shared" si="23"/>
        <v>0</v>
      </c>
    </row>
    <row r="618" spans="1:8" ht="24" customHeight="1" x14ac:dyDescent="0.25">
      <c r="A618" s="7" t="s">
        <v>1579</v>
      </c>
      <c r="B618" s="3" t="s">
        <v>1580</v>
      </c>
      <c r="C618" s="4" t="s">
        <v>1581</v>
      </c>
      <c r="D618" s="3" t="s">
        <v>16</v>
      </c>
      <c r="E618" s="3" t="s">
        <v>146</v>
      </c>
      <c r="F618" s="5">
        <v>18</v>
      </c>
      <c r="G618" s="16"/>
      <c r="H618" s="5">
        <f t="shared" si="23"/>
        <v>0</v>
      </c>
    </row>
    <row r="619" spans="1:8" ht="24" customHeight="1" x14ac:dyDescent="0.25">
      <c r="A619" s="7" t="s">
        <v>1582</v>
      </c>
      <c r="B619" s="3" t="s">
        <v>1583</v>
      </c>
      <c r="C619" s="4" t="s">
        <v>1584</v>
      </c>
      <c r="D619" s="3" t="s">
        <v>52</v>
      </c>
      <c r="E619" s="3" t="s">
        <v>1585</v>
      </c>
      <c r="F619" s="5">
        <v>3</v>
      </c>
      <c r="G619" s="16"/>
      <c r="H619" s="5">
        <f t="shared" si="23"/>
        <v>0</v>
      </c>
    </row>
    <row r="620" spans="1:8" ht="24" customHeight="1" x14ac:dyDescent="0.25">
      <c r="A620" s="7" t="s">
        <v>1586</v>
      </c>
      <c r="B620" s="3" t="s">
        <v>1587</v>
      </c>
      <c r="C620" s="4" t="s">
        <v>1588</v>
      </c>
      <c r="D620" s="3" t="s">
        <v>16</v>
      </c>
      <c r="E620" s="3" t="s">
        <v>76</v>
      </c>
      <c r="F620" s="5">
        <v>98.64</v>
      </c>
      <c r="G620" s="16"/>
      <c r="H620" s="5">
        <f t="shared" si="23"/>
        <v>0</v>
      </c>
    </row>
    <row r="621" spans="1:8" ht="20.100000000000001" customHeight="1" x14ac:dyDescent="0.25">
      <c r="A621" s="7" t="s">
        <v>1589</v>
      </c>
      <c r="B621" s="3" t="s">
        <v>154</v>
      </c>
      <c r="C621" s="4" t="s">
        <v>155</v>
      </c>
      <c r="D621" s="3" t="s">
        <v>16</v>
      </c>
      <c r="E621" s="3" t="s">
        <v>76</v>
      </c>
      <c r="F621" s="5">
        <v>294.02999999999997</v>
      </c>
      <c r="G621" s="16"/>
      <c r="H621" s="5">
        <f t="shared" si="23"/>
        <v>0</v>
      </c>
    </row>
    <row r="622" spans="1:8" ht="20.100000000000001" customHeight="1" x14ac:dyDescent="0.25">
      <c r="A622" s="7" t="s">
        <v>1590</v>
      </c>
      <c r="B622" s="3" t="s">
        <v>313</v>
      </c>
      <c r="C622" s="4" t="s">
        <v>314</v>
      </c>
      <c r="D622" s="3" t="s">
        <v>99</v>
      </c>
      <c r="E622" s="3" t="s">
        <v>290</v>
      </c>
      <c r="F622" s="5">
        <v>3</v>
      </c>
      <c r="G622" s="16"/>
      <c r="H622" s="5">
        <f t="shared" si="23"/>
        <v>0</v>
      </c>
    </row>
    <row r="623" spans="1:8" ht="24" customHeight="1" x14ac:dyDescent="0.25">
      <c r="A623" s="7" t="s">
        <v>1591</v>
      </c>
      <c r="B623" s="3" t="s">
        <v>1592</v>
      </c>
      <c r="C623" s="4" t="s">
        <v>1593</v>
      </c>
      <c r="D623" s="3" t="s">
        <v>16</v>
      </c>
      <c r="E623" s="3" t="s">
        <v>184</v>
      </c>
      <c r="F623" s="5">
        <v>20</v>
      </c>
      <c r="G623" s="16"/>
      <c r="H623" s="5">
        <f t="shared" si="23"/>
        <v>0</v>
      </c>
    </row>
    <row r="624" spans="1:8" ht="24" customHeight="1" x14ac:dyDescent="0.25">
      <c r="A624" s="7" t="s">
        <v>1594</v>
      </c>
      <c r="B624" s="3" t="s">
        <v>1595</v>
      </c>
      <c r="C624" s="4" t="s">
        <v>1596</v>
      </c>
      <c r="D624" s="3" t="s">
        <v>16</v>
      </c>
      <c r="E624" s="3" t="s">
        <v>184</v>
      </c>
      <c r="F624" s="5">
        <v>2</v>
      </c>
      <c r="G624" s="16"/>
      <c r="H624" s="5">
        <f t="shared" si="23"/>
        <v>0</v>
      </c>
    </row>
    <row r="625" spans="1:8" ht="24" customHeight="1" x14ac:dyDescent="0.25">
      <c r="A625" s="7" t="s">
        <v>1597</v>
      </c>
      <c r="B625" s="3" t="s">
        <v>1598</v>
      </c>
      <c r="C625" s="4" t="s">
        <v>1599</v>
      </c>
      <c r="D625" s="3" t="s">
        <v>16</v>
      </c>
      <c r="E625" s="3" t="s">
        <v>184</v>
      </c>
      <c r="F625" s="5">
        <v>20</v>
      </c>
      <c r="G625" s="16"/>
      <c r="H625" s="5">
        <f t="shared" si="23"/>
        <v>0</v>
      </c>
    </row>
    <row r="626" spans="1:8" ht="24" customHeight="1" x14ac:dyDescent="0.25">
      <c r="A626" s="7" t="s">
        <v>1600</v>
      </c>
      <c r="B626" s="3" t="s">
        <v>1601</v>
      </c>
      <c r="C626" s="4" t="s">
        <v>1602</v>
      </c>
      <c r="D626" s="3" t="s">
        <v>16</v>
      </c>
      <c r="E626" s="3" t="s">
        <v>184</v>
      </c>
      <c r="F626" s="5">
        <v>1</v>
      </c>
      <c r="G626" s="16"/>
      <c r="H626" s="5">
        <f t="shared" si="23"/>
        <v>0</v>
      </c>
    </row>
    <row r="627" spans="1:8" ht="24" customHeight="1" x14ac:dyDescent="0.25">
      <c r="A627" s="7" t="s">
        <v>1603</v>
      </c>
      <c r="B627" s="3" t="s">
        <v>1598</v>
      </c>
      <c r="C627" s="4" t="s">
        <v>1599</v>
      </c>
      <c r="D627" s="3" t="s">
        <v>16</v>
      </c>
      <c r="E627" s="3" t="s">
        <v>184</v>
      </c>
      <c r="F627" s="5">
        <v>1</v>
      </c>
      <c r="G627" s="16"/>
      <c r="H627" s="5">
        <f t="shared" si="23"/>
        <v>0</v>
      </c>
    </row>
    <row r="628" spans="1:8" ht="20.100000000000001" customHeight="1" x14ac:dyDescent="0.25">
      <c r="A628" s="7" t="s">
        <v>1604</v>
      </c>
      <c r="B628" s="3" t="s">
        <v>1605</v>
      </c>
      <c r="C628" s="4" t="s">
        <v>1606</v>
      </c>
      <c r="D628" s="3" t="s">
        <v>52</v>
      </c>
      <c r="E628" s="3" t="s">
        <v>64</v>
      </c>
      <c r="F628" s="5">
        <v>2</v>
      </c>
      <c r="G628" s="16"/>
      <c r="H628" s="5">
        <f t="shared" si="23"/>
        <v>0</v>
      </c>
    </row>
    <row r="629" spans="1:8" ht="20.100000000000001" customHeight="1" x14ac:dyDescent="0.25">
      <c r="A629" s="7" t="s">
        <v>1607</v>
      </c>
      <c r="B629" s="3" t="s">
        <v>1608</v>
      </c>
      <c r="C629" s="4" t="s">
        <v>1609</v>
      </c>
      <c r="D629" s="3" t="s">
        <v>52</v>
      </c>
      <c r="E629" s="3" t="s">
        <v>53</v>
      </c>
      <c r="F629" s="5">
        <v>200</v>
      </c>
      <c r="G629" s="16"/>
      <c r="H629" s="5">
        <f t="shared" si="23"/>
        <v>0</v>
      </c>
    </row>
    <row r="630" spans="1:8" ht="20.100000000000001" customHeight="1" x14ac:dyDescent="0.25">
      <c r="A630" s="7" t="s">
        <v>1610</v>
      </c>
      <c r="B630" s="3" t="s">
        <v>1611</v>
      </c>
      <c r="C630" s="4" t="s">
        <v>1612</v>
      </c>
      <c r="D630" s="3" t="s">
        <v>99</v>
      </c>
      <c r="E630" s="3" t="s">
        <v>146</v>
      </c>
      <c r="F630" s="5">
        <v>10</v>
      </c>
      <c r="G630" s="16"/>
      <c r="H630" s="5">
        <f t="shared" si="23"/>
        <v>0</v>
      </c>
    </row>
    <row r="631" spans="1:8" ht="20.100000000000001" customHeight="1" x14ac:dyDescent="0.25">
      <c r="A631" s="7" t="s">
        <v>1613</v>
      </c>
      <c r="B631" s="3" t="s">
        <v>1614</v>
      </c>
      <c r="C631" s="4" t="s">
        <v>1615</v>
      </c>
      <c r="D631" s="3" t="s">
        <v>52</v>
      </c>
      <c r="E631" s="3" t="s">
        <v>53</v>
      </c>
      <c r="F631" s="5">
        <v>15</v>
      </c>
      <c r="G631" s="16"/>
      <c r="H631" s="5">
        <f t="shared" ref="H631:H643" si="24">F631*G631</f>
        <v>0</v>
      </c>
    </row>
    <row r="632" spans="1:8" ht="20.100000000000001" customHeight="1" x14ac:dyDescent="0.25">
      <c r="A632" s="7" t="s">
        <v>1616</v>
      </c>
      <c r="B632" s="3" t="s">
        <v>1617</v>
      </c>
      <c r="C632" s="4" t="s">
        <v>1618</v>
      </c>
      <c r="D632" s="3" t="s">
        <v>99</v>
      </c>
      <c r="E632" s="3" t="s">
        <v>64</v>
      </c>
      <c r="F632" s="5">
        <v>200</v>
      </c>
      <c r="G632" s="16"/>
      <c r="H632" s="5">
        <f t="shared" si="24"/>
        <v>0</v>
      </c>
    </row>
    <row r="633" spans="1:8" ht="24" customHeight="1" x14ac:dyDescent="0.25">
      <c r="A633" s="7" t="s">
        <v>1619</v>
      </c>
      <c r="B633" s="3" t="s">
        <v>282</v>
      </c>
      <c r="C633" s="4" t="s">
        <v>283</v>
      </c>
      <c r="D633" s="3" t="s">
        <v>16</v>
      </c>
      <c r="E633" s="3" t="s">
        <v>146</v>
      </c>
      <c r="F633" s="5">
        <v>1000</v>
      </c>
      <c r="G633" s="16"/>
      <c r="H633" s="5">
        <f t="shared" si="24"/>
        <v>0</v>
      </c>
    </row>
    <row r="634" spans="1:8" ht="24" customHeight="1" x14ac:dyDescent="0.25">
      <c r="A634" s="7" t="s">
        <v>1620</v>
      </c>
      <c r="B634" s="3" t="s">
        <v>1621</v>
      </c>
      <c r="C634" s="4" t="s">
        <v>1622</v>
      </c>
      <c r="D634" s="3" t="s">
        <v>16</v>
      </c>
      <c r="E634" s="3" t="s">
        <v>146</v>
      </c>
      <c r="F634" s="5">
        <v>220</v>
      </c>
      <c r="G634" s="16"/>
      <c r="H634" s="5">
        <f t="shared" si="24"/>
        <v>0</v>
      </c>
    </row>
    <row r="635" spans="1:8" ht="24" customHeight="1" x14ac:dyDescent="0.25">
      <c r="A635" s="7" t="s">
        <v>1623</v>
      </c>
      <c r="B635" s="3" t="s">
        <v>1624</v>
      </c>
      <c r="C635" s="4" t="s">
        <v>1625</v>
      </c>
      <c r="D635" s="3" t="s">
        <v>16</v>
      </c>
      <c r="E635" s="3" t="s">
        <v>146</v>
      </c>
      <c r="F635" s="5">
        <v>40</v>
      </c>
      <c r="G635" s="16"/>
      <c r="H635" s="5">
        <f t="shared" si="24"/>
        <v>0</v>
      </c>
    </row>
    <row r="636" spans="1:8" ht="24" customHeight="1" x14ac:dyDescent="0.25">
      <c r="A636" s="7" t="s">
        <v>1626</v>
      </c>
      <c r="B636" s="3" t="s">
        <v>1025</v>
      </c>
      <c r="C636" s="4" t="s">
        <v>1026</v>
      </c>
      <c r="D636" s="3" t="s">
        <v>99</v>
      </c>
      <c r="E636" s="3" t="s">
        <v>184</v>
      </c>
      <c r="F636" s="5">
        <v>20</v>
      </c>
      <c r="G636" s="16"/>
      <c r="H636" s="5">
        <f t="shared" si="24"/>
        <v>0</v>
      </c>
    </row>
    <row r="637" spans="1:8" ht="20.100000000000001" customHeight="1" x14ac:dyDescent="0.25">
      <c r="A637" s="7" t="s">
        <v>1627</v>
      </c>
      <c r="B637" s="3" t="s">
        <v>1628</v>
      </c>
      <c r="C637" s="4" t="s">
        <v>1629</v>
      </c>
      <c r="D637" s="3" t="s">
        <v>52</v>
      </c>
      <c r="E637" s="3" t="s">
        <v>64</v>
      </c>
      <c r="F637" s="5">
        <v>9</v>
      </c>
      <c r="G637" s="16"/>
      <c r="H637" s="5">
        <f t="shared" si="24"/>
        <v>0</v>
      </c>
    </row>
    <row r="638" spans="1:8" ht="20.100000000000001" customHeight="1" x14ac:dyDescent="0.25">
      <c r="A638" s="7" t="s">
        <v>1630</v>
      </c>
      <c r="B638" s="3" t="s">
        <v>1377</v>
      </c>
      <c r="C638" s="4" t="s">
        <v>1378</v>
      </c>
      <c r="D638" s="3" t="s">
        <v>16</v>
      </c>
      <c r="E638" s="3" t="s">
        <v>184</v>
      </c>
      <c r="F638" s="5">
        <v>1</v>
      </c>
      <c r="G638" s="16"/>
      <c r="H638" s="5">
        <f t="shared" si="24"/>
        <v>0</v>
      </c>
    </row>
    <row r="639" spans="1:8" ht="32.1" customHeight="1" x14ac:dyDescent="0.25">
      <c r="A639" s="7" t="s">
        <v>1631</v>
      </c>
      <c r="B639" s="3" t="s">
        <v>1632</v>
      </c>
      <c r="C639" s="4" t="s">
        <v>1633</v>
      </c>
      <c r="D639" s="3" t="s">
        <v>99</v>
      </c>
      <c r="E639" s="3" t="s">
        <v>184</v>
      </c>
      <c r="F639" s="5">
        <v>1</v>
      </c>
      <c r="G639" s="16"/>
      <c r="H639" s="5">
        <f t="shared" si="24"/>
        <v>0</v>
      </c>
    </row>
    <row r="640" spans="1:8" ht="20.100000000000001" customHeight="1" x14ac:dyDescent="0.25">
      <c r="A640" s="7" t="s">
        <v>1634</v>
      </c>
      <c r="B640" s="3" t="s">
        <v>1371</v>
      </c>
      <c r="C640" s="4" t="s">
        <v>1372</v>
      </c>
      <c r="D640" s="3" t="s">
        <v>16</v>
      </c>
      <c r="E640" s="3" t="s">
        <v>184</v>
      </c>
      <c r="F640" s="5">
        <v>8</v>
      </c>
      <c r="G640" s="16"/>
      <c r="H640" s="5">
        <f t="shared" si="24"/>
        <v>0</v>
      </c>
    </row>
    <row r="641" spans="1:8" ht="20.100000000000001" customHeight="1" x14ac:dyDescent="0.25">
      <c r="A641" s="7" t="s">
        <v>1635</v>
      </c>
      <c r="B641" s="3" t="s">
        <v>1636</v>
      </c>
      <c r="C641" s="4" t="s">
        <v>1637</v>
      </c>
      <c r="D641" s="3" t="s">
        <v>1638</v>
      </c>
      <c r="E641" s="3" t="s">
        <v>53</v>
      </c>
      <c r="F641" s="5">
        <v>40</v>
      </c>
      <c r="G641" s="16"/>
      <c r="H641" s="5">
        <f t="shared" si="24"/>
        <v>0</v>
      </c>
    </row>
    <row r="642" spans="1:8" ht="20.100000000000001" customHeight="1" x14ac:dyDescent="0.25">
      <c r="A642" s="7" t="s">
        <v>1639</v>
      </c>
      <c r="B642" s="3" t="s">
        <v>1640</v>
      </c>
      <c r="C642" s="4" t="s">
        <v>1641</v>
      </c>
      <c r="D642" s="3" t="s">
        <v>16</v>
      </c>
      <c r="E642" s="3" t="s">
        <v>146</v>
      </c>
      <c r="F642" s="5">
        <v>5</v>
      </c>
      <c r="G642" s="16"/>
      <c r="H642" s="5">
        <f t="shared" si="24"/>
        <v>0</v>
      </c>
    </row>
    <row r="643" spans="1:8" ht="20.100000000000001" customHeight="1" x14ac:dyDescent="0.25">
      <c r="A643" s="7" t="s">
        <v>1642</v>
      </c>
      <c r="B643" s="3" t="s">
        <v>1643</v>
      </c>
      <c r="C643" s="4" t="s">
        <v>1644</v>
      </c>
      <c r="D643" s="3" t="s">
        <v>990</v>
      </c>
      <c r="E643" s="3" t="s">
        <v>184</v>
      </c>
      <c r="F643" s="5">
        <v>1</v>
      </c>
      <c r="G643" s="16"/>
      <c r="H643" s="5">
        <f t="shared" si="24"/>
        <v>0</v>
      </c>
    </row>
    <row r="644" spans="1:8" ht="20.100000000000001" customHeight="1" x14ac:dyDescent="0.25">
      <c r="A644" s="6" t="s">
        <v>1645</v>
      </c>
      <c r="B644" s="18" t="s">
        <v>1646</v>
      </c>
      <c r="C644" s="19"/>
      <c r="D644" s="19"/>
      <c r="E644" s="14"/>
      <c r="F644" s="14"/>
      <c r="G644" s="15"/>
      <c r="H644" s="2">
        <f>SUM(H645:H666)</f>
        <v>0</v>
      </c>
    </row>
    <row r="645" spans="1:8" ht="20.100000000000001" customHeight="1" x14ac:dyDescent="0.25">
      <c r="A645" s="7" t="s">
        <v>1647</v>
      </c>
      <c r="B645" s="3" t="s">
        <v>627</v>
      </c>
      <c r="C645" s="4" t="s">
        <v>628</v>
      </c>
      <c r="D645" s="3" t="s">
        <v>16</v>
      </c>
      <c r="E645" s="3" t="s">
        <v>184</v>
      </c>
      <c r="F645" s="5">
        <v>6</v>
      </c>
      <c r="G645" s="16"/>
      <c r="H645" s="5">
        <f t="shared" ref="H645:H666" si="25">F645*G645</f>
        <v>0</v>
      </c>
    </row>
    <row r="646" spans="1:8" ht="20.100000000000001" customHeight="1" x14ac:dyDescent="0.25">
      <c r="A646" s="7" t="s">
        <v>1648</v>
      </c>
      <c r="B646" s="3" t="s">
        <v>1649</v>
      </c>
      <c r="C646" s="4" t="s">
        <v>1650</v>
      </c>
      <c r="D646" s="3" t="s">
        <v>52</v>
      </c>
      <c r="E646" s="3" t="s">
        <v>64</v>
      </c>
      <c r="F646" s="5">
        <v>11</v>
      </c>
      <c r="G646" s="16"/>
      <c r="H646" s="5">
        <f t="shared" si="25"/>
        <v>0</v>
      </c>
    </row>
    <row r="647" spans="1:8" ht="20.100000000000001" customHeight="1" x14ac:dyDescent="0.25">
      <c r="A647" s="7" t="s">
        <v>1651</v>
      </c>
      <c r="B647" s="3" t="s">
        <v>1652</v>
      </c>
      <c r="C647" s="4" t="s">
        <v>1653</v>
      </c>
      <c r="D647" s="3" t="s">
        <v>52</v>
      </c>
      <c r="E647" s="3" t="s">
        <v>168</v>
      </c>
      <c r="F647" s="5">
        <v>13.26</v>
      </c>
      <c r="G647" s="16"/>
      <c r="H647" s="5">
        <f t="shared" si="25"/>
        <v>0</v>
      </c>
    </row>
    <row r="648" spans="1:8" ht="20.100000000000001" customHeight="1" x14ac:dyDescent="0.25">
      <c r="A648" s="7" t="s">
        <v>1654</v>
      </c>
      <c r="B648" s="3" t="s">
        <v>433</v>
      </c>
      <c r="C648" s="4" t="s">
        <v>434</v>
      </c>
      <c r="D648" s="3" t="s">
        <v>145</v>
      </c>
      <c r="E648" s="3" t="s">
        <v>184</v>
      </c>
      <c r="F648" s="5">
        <v>6</v>
      </c>
      <c r="G648" s="16"/>
      <c r="H648" s="5">
        <f t="shared" si="25"/>
        <v>0</v>
      </c>
    </row>
    <row r="649" spans="1:8" ht="20.100000000000001" customHeight="1" x14ac:dyDescent="0.25">
      <c r="A649" s="7" t="s">
        <v>1655</v>
      </c>
      <c r="B649" s="3" t="s">
        <v>1656</v>
      </c>
      <c r="C649" s="4" t="s">
        <v>1657</v>
      </c>
      <c r="D649" s="3" t="s">
        <v>52</v>
      </c>
      <c r="E649" s="3" t="s">
        <v>64</v>
      </c>
      <c r="F649" s="5">
        <v>6</v>
      </c>
      <c r="G649" s="16"/>
      <c r="H649" s="5">
        <f t="shared" si="25"/>
        <v>0</v>
      </c>
    </row>
    <row r="650" spans="1:8" ht="32.1" customHeight="1" x14ac:dyDescent="0.25">
      <c r="A650" s="7" t="s">
        <v>1658</v>
      </c>
      <c r="B650" s="3" t="s">
        <v>1659</v>
      </c>
      <c r="C650" s="4" t="s">
        <v>725</v>
      </c>
      <c r="D650" s="3" t="s">
        <v>52</v>
      </c>
      <c r="E650" s="3" t="s">
        <v>168</v>
      </c>
      <c r="F650" s="5">
        <v>3</v>
      </c>
      <c r="G650" s="16"/>
      <c r="H650" s="5">
        <f t="shared" si="25"/>
        <v>0</v>
      </c>
    </row>
    <row r="651" spans="1:8" ht="32.1" customHeight="1" x14ac:dyDescent="0.25">
      <c r="A651" s="7" t="s">
        <v>1660</v>
      </c>
      <c r="B651" s="3" t="s">
        <v>1661</v>
      </c>
      <c r="C651" s="4" t="s">
        <v>1662</v>
      </c>
      <c r="D651" s="3" t="s">
        <v>16</v>
      </c>
      <c r="E651" s="3" t="s">
        <v>184</v>
      </c>
      <c r="F651" s="5">
        <v>4</v>
      </c>
      <c r="G651" s="16"/>
      <c r="H651" s="5">
        <f t="shared" si="25"/>
        <v>0</v>
      </c>
    </row>
    <row r="652" spans="1:8" ht="20.100000000000001" customHeight="1" x14ac:dyDescent="0.25">
      <c r="A652" s="7" t="s">
        <v>1663</v>
      </c>
      <c r="B652" s="3" t="s">
        <v>1664</v>
      </c>
      <c r="C652" s="4" t="s">
        <v>1665</v>
      </c>
      <c r="D652" s="3" t="s">
        <v>52</v>
      </c>
      <c r="E652" s="3" t="s">
        <v>64</v>
      </c>
      <c r="F652" s="5">
        <v>4</v>
      </c>
      <c r="G652" s="16"/>
      <c r="H652" s="5">
        <f t="shared" si="25"/>
        <v>0</v>
      </c>
    </row>
    <row r="653" spans="1:8" ht="39.950000000000003" customHeight="1" x14ac:dyDescent="0.25">
      <c r="A653" s="7" t="s">
        <v>1666</v>
      </c>
      <c r="B653" s="3" t="s">
        <v>1667</v>
      </c>
      <c r="C653" s="4" t="s">
        <v>1668</v>
      </c>
      <c r="D653" s="3" t="s">
        <v>16</v>
      </c>
      <c r="E653" s="3" t="s">
        <v>184</v>
      </c>
      <c r="F653" s="5">
        <v>2</v>
      </c>
      <c r="G653" s="16"/>
      <c r="H653" s="5">
        <f t="shared" si="25"/>
        <v>0</v>
      </c>
    </row>
    <row r="654" spans="1:8" ht="20.100000000000001" customHeight="1" x14ac:dyDescent="0.25">
      <c r="A654" s="7" t="s">
        <v>1669</v>
      </c>
      <c r="B654" s="3" t="s">
        <v>1670</v>
      </c>
      <c r="C654" s="4" t="s">
        <v>1671</v>
      </c>
      <c r="D654" s="3" t="s">
        <v>99</v>
      </c>
      <c r="E654" s="3" t="s">
        <v>64</v>
      </c>
      <c r="F654" s="5">
        <v>2</v>
      </c>
      <c r="G654" s="16"/>
      <c r="H654" s="5">
        <f t="shared" si="25"/>
        <v>0</v>
      </c>
    </row>
    <row r="655" spans="1:8" ht="24" customHeight="1" x14ac:dyDescent="0.25">
      <c r="A655" s="7" t="s">
        <v>1672</v>
      </c>
      <c r="B655" s="3" t="s">
        <v>1673</v>
      </c>
      <c r="C655" s="4" t="s">
        <v>1674</v>
      </c>
      <c r="D655" s="3" t="s">
        <v>16</v>
      </c>
      <c r="E655" s="3" t="s">
        <v>184</v>
      </c>
      <c r="F655" s="5">
        <v>6</v>
      </c>
      <c r="G655" s="16"/>
      <c r="H655" s="5">
        <f t="shared" si="25"/>
        <v>0</v>
      </c>
    </row>
    <row r="656" spans="1:8" ht="24" customHeight="1" x14ac:dyDescent="0.25">
      <c r="A656" s="7" t="s">
        <v>1675</v>
      </c>
      <c r="B656" s="3" t="s">
        <v>1676</v>
      </c>
      <c r="C656" s="4" t="s">
        <v>1677</v>
      </c>
      <c r="D656" s="3" t="s">
        <v>16</v>
      </c>
      <c r="E656" s="3" t="s">
        <v>184</v>
      </c>
      <c r="F656" s="5">
        <v>6</v>
      </c>
      <c r="G656" s="16"/>
      <c r="H656" s="5">
        <f t="shared" si="25"/>
        <v>0</v>
      </c>
    </row>
    <row r="657" spans="1:8" ht="48" customHeight="1" x14ac:dyDescent="0.25">
      <c r="A657" s="7" t="s">
        <v>1678</v>
      </c>
      <c r="B657" s="3" t="s">
        <v>749</v>
      </c>
      <c r="C657" s="4" t="s">
        <v>750</v>
      </c>
      <c r="D657" s="3" t="s">
        <v>16</v>
      </c>
      <c r="E657" s="3" t="s">
        <v>184</v>
      </c>
      <c r="F657" s="5">
        <v>2</v>
      </c>
      <c r="G657" s="16"/>
      <c r="H657" s="5">
        <f t="shared" si="25"/>
        <v>0</v>
      </c>
    </row>
    <row r="658" spans="1:8" ht="20.100000000000001" customHeight="1" x14ac:dyDescent="0.25">
      <c r="A658" s="7" t="s">
        <v>1679</v>
      </c>
      <c r="B658" s="3" t="s">
        <v>1680</v>
      </c>
      <c r="C658" s="4" t="s">
        <v>1681</v>
      </c>
      <c r="D658" s="3" t="s">
        <v>99</v>
      </c>
      <c r="E658" s="3" t="s">
        <v>184</v>
      </c>
      <c r="F658" s="5">
        <v>4</v>
      </c>
      <c r="G658" s="16"/>
      <c r="H658" s="5">
        <f t="shared" si="25"/>
        <v>0</v>
      </c>
    </row>
    <row r="659" spans="1:8" ht="20.100000000000001" customHeight="1" x14ac:dyDescent="0.25">
      <c r="A659" s="7" t="s">
        <v>1682</v>
      </c>
      <c r="B659" s="3" t="s">
        <v>466</v>
      </c>
      <c r="C659" s="4" t="s">
        <v>467</v>
      </c>
      <c r="D659" s="3" t="s">
        <v>16</v>
      </c>
      <c r="E659" s="3" t="s">
        <v>76</v>
      </c>
      <c r="F659" s="5">
        <v>12.8</v>
      </c>
      <c r="G659" s="16"/>
      <c r="H659" s="5">
        <f t="shared" si="25"/>
        <v>0</v>
      </c>
    </row>
    <row r="660" spans="1:8" ht="20.100000000000001" customHeight="1" x14ac:dyDescent="0.25">
      <c r="A660" s="7" t="s">
        <v>1683</v>
      </c>
      <c r="B660" s="3" t="s">
        <v>154</v>
      </c>
      <c r="C660" s="4" t="s">
        <v>155</v>
      </c>
      <c r="D660" s="3" t="s">
        <v>16</v>
      </c>
      <c r="E660" s="3" t="s">
        <v>76</v>
      </c>
      <c r="F660" s="5">
        <v>1313.36</v>
      </c>
      <c r="G660" s="16"/>
      <c r="H660" s="5">
        <f t="shared" si="25"/>
        <v>0</v>
      </c>
    </row>
    <row r="661" spans="1:8" ht="20.100000000000001" customHeight="1" x14ac:dyDescent="0.25">
      <c r="A661" s="7" t="s">
        <v>1684</v>
      </c>
      <c r="B661" s="3" t="s">
        <v>157</v>
      </c>
      <c r="C661" s="4" t="s">
        <v>158</v>
      </c>
      <c r="D661" s="3" t="s">
        <v>16</v>
      </c>
      <c r="E661" s="3" t="s">
        <v>76</v>
      </c>
      <c r="F661" s="5">
        <v>73.63</v>
      </c>
      <c r="G661" s="16"/>
      <c r="H661" s="5">
        <f t="shared" si="25"/>
        <v>0</v>
      </c>
    </row>
    <row r="662" spans="1:8" ht="24" customHeight="1" x14ac:dyDescent="0.25">
      <c r="A662" s="7" t="s">
        <v>1685</v>
      </c>
      <c r="B662" s="3" t="s">
        <v>1507</v>
      </c>
      <c r="C662" s="4" t="s">
        <v>1508</v>
      </c>
      <c r="D662" s="3" t="s">
        <v>99</v>
      </c>
      <c r="E662" s="3" t="s">
        <v>168</v>
      </c>
      <c r="F662" s="5">
        <v>8.9</v>
      </c>
      <c r="G662" s="16"/>
      <c r="H662" s="5">
        <f t="shared" si="25"/>
        <v>0</v>
      </c>
    </row>
    <row r="663" spans="1:8" ht="24" customHeight="1" x14ac:dyDescent="0.25">
      <c r="A663" s="7" t="s">
        <v>1686</v>
      </c>
      <c r="B663" s="3" t="s">
        <v>298</v>
      </c>
      <c r="C663" s="4" t="s">
        <v>299</v>
      </c>
      <c r="D663" s="3" t="s">
        <v>99</v>
      </c>
      <c r="E663" s="3" t="s">
        <v>64</v>
      </c>
      <c r="F663" s="5">
        <v>24</v>
      </c>
      <c r="G663" s="16"/>
      <c r="H663" s="5">
        <f t="shared" si="25"/>
        <v>0</v>
      </c>
    </row>
    <row r="664" spans="1:8" ht="24" customHeight="1" x14ac:dyDescent="0.25">
      <c r="A664" s="7" t="s">
        <v>1687</v>
      </c>
      <c r="B664" s="3" t="s">
        <v>1688</v>
      </c>
      <c r="C664" s="4" t="s">
        <v>1689</v>
      </c>
      <c r="D664" s="3" t="s">
        <v>16</v>
      </c>
      <c r="E664" s="3" t="s">
        <v>184</v>
      </c>
      <c r="F664" s="5">
        <v>24</v>
      </c>
      <c r="G664" s="16"/>
      <c r="H664" s="5">
        <f t="shared" si="25"/>
        <v>0</v>
      </c>
    </row>
    <row r="665" spans="1:8" ht="20.100000000000001" customHeight="1" x14ac:dyDescent="0.25">
      <c r="A665" s="7" t="s">
        <v>1690</v>
      </c>
      <c r="B665" s="3" t="s">
        <v>400</v>
      </c>
      <c r="C665" s="4" t="s">
        <v>401</v>
      </c>
      <c r="D665" s="3" t="s">
        <v>16</v>
      </c>
      <c r="E665" s="3" t="s">
        <v>76</v>
      </c>
      <c r="F665" s="5">
        <v>24.45</v>
      </c>
      <c r="G665" s="16"/>
      <c r="H665" s="5">
        <f t="shared" si="25"/>
        <v>0</v>
      </c>
    </row>
    <row r="666" spans="1:8" ht="24" customHeight="1" x14ac:dyDescent="0.25">
      <c r="A666" s="7" t="s">
        <v>1691</v>
      </c>
      <c r="B666" s="3" t="s">
        <v>189</v>
      </c>
      <c r="C666" s="4" t="s">
        <v>190</v>
      </c>
      <c r="D666" s="3" t="s">
        <v>99</v>
      </c>
      <c r="E666" s="3" t="s">
        <v>76</v>
      </c>
      <c r="F666" s="5">
        <v>48.84</v>
      </c>
      <c r="G666" s="16"/>
      <c r="H666" s="5">
        <f t="shared" si="25"/>
        <v>0</v>
      </c>
    </row>
    <row r="667" spans="1:8" ht="20.100000000000001" customHeight="1" x14ac:dyDescent="0.25">
      <c r="A667" s="6" t="s">
        <v>1692</v>
      </c>
      <c r="B667" s="18" t="s">
        <v>1693</v>
      </c>
      <c r="C667" s="19"/>
      <c r="D667" s="19"/>
      <c r="E667" s="14"/>
      <c r="F667" s="14"/>
      <c r="G667" s="15"/>
      <c r="H667" s="2">
        <f>SUM(H668:H698)</f>
        <v>0</v>
      </c>
    </row>
    <row r="668" spans="1:8" ht="20.100000000000001" customHeight="1" x14ac:dyDescent="0.25">
      <c r="A668" s="7" t="s">
        <v>1694</v>
      </c>
      <c r="B668" s="3" t="s">
        <v>627</v>
      </c>
      <c r="C668" s="4" t="s">
        <v>628</v>
      </c>
      <c r="D668" s="3" t="s">
        <v>16</v>
      </c>
      <c r="E668" s="3" t="s">
        <v>184</v>
      </c>
      <c r="F668" s="5">
        <v>11</v>
      </c>
      <c r="G668" s="16"/>
      <c r="H668" s="5">
        <f t="shared" ref="H668:H698" si="26">F668*G668</f>
        <v>0</v>
      </c>
    </row>
    <row r="669" spans="1:8" ht="20.100000000000001" customHeight="1" x14ac:dyDescent="0.25">
      <c r="A669" s="7" t="s">
        <v>1695</v>
      </c>
      <c r="B669" s="3" t="s">
        <v>1649</v>
      </c>
      <c r="C669" s="4" t="s">
        <v>1650</v>
      </c>
      <c r="D669" s="3" t="s">
        <v>52</v>
      </c>
      <c r="E669" s="3" t="s">
        <v>64</v>
      </c>
      <c r="F669" s="5">
        <v>11</v>
      </c>
      <c r="G669" s="16"/>
      <c r="H669" s="5">
        <f t="shared" si="26"/>
        <v>0</v>
      </c>
    </row>
    <row r="670" spans="1:8" ht="20.100000000000001" customHeight="1" x14ac:dyDescent="0.25">
      <c r="A670" s="7" t="s">
        <v>1696</v>
      </c>
      <c r="B670" s="3" t="s">
        <v>1656</v>
      </c>
      <c r="C670" s="4" t="s">
        <v>1657</v>
      </c>
      <c r="D670" s="3" t="s">
        <v>52</v>
      </c>
      <c r="E670" s="3" t="s">
        <v>64</v>
      </c>
      <c r="F670" s="5">
        <v>4</v>
      </c>
      <c r="G670" s="16"/>
      <c r="H670" s="5">
        <f t="shared" si="26"/>
        <v>0</v>
      </c>
    </row>
    <row r="671" spans="1:8" ht="20.100000000000001" customHeight="1" x14ac:dyDescent="0.25">
      <c r="A671" s="7" t="s">
        <v>1697</v>
      </c>
      <c r="B671" s="3" t="s">
        <v>1698</v>
      </c>
      <c r="C671" s="4" t="s">
        <v>1699</v>
      </c>
      <c r="D671" s="3" t="s">
        <v>145</v>
      </c>
      <c r="E671" s="3" t="s">
        <v>76</v>
      </c>
      <c r="F671" s="5">
        <v>483</v>
      </c>
      <c r="G671" s="16"/>
      <c r="H671" s="5">
        <f t="shared" si="26"/>
        <v>0</v>
      </c>
    </row>
    <row r="672" spans="1:8" ht="20.100000000000001" customHeight="1" x14ac:dyDescent="0.25">
      <c r="A672" s="7" t="s">
        <v>1700</v>
      </c>
      <c r="B672" s="3" t="s">
        <v>1701</v>
      </c>
      <c r="C672" s="4" t="s">
        <v>1702</v>
      </c>
      <c r="D672" s="3" t="s">
        <v>52</v>
      </c>
      <c r="E672" s="3" t="s">
        <v>168</v>
      </c>
      <c r="F672" s="5">
        <v>386.7</v>
      </c>
      <c r="G672" s="16"/>
      <c r="H672" s="5">
        <f t="shared" si="26"/>
        <v>0</v>
      </c>
    </row>
    <row r="673" spans="1:8" ht="20.100000000000001" customHeight="1" x14ac:dyDescent="0.25">
      <c r="A673" s="7" t="s">
        <v>1703</v>
      </c>
      <c r="B673" s="3" t="s">
        <v>1704</v>
      </c>
      <c r="C673" s="4" t="s">
        <v>1705</v>
      </c>
      <c r="D673" s="3" t="s">
        <v>145</v>
      </c>
      <c r="E673" s="3" t="s">
        <v>146</v>
      </c>
      <c r="F673" s="5">
        <v>5.4</v>
      </c>
      <c r="G673" s="16"/>
      <c r="H673" s="5">
        <f t="shared" si="26"/>
        <v>0</v>
      </c>
    </row>
    <row r="674" spans="1:8" ht="32.1" customHeight="1" x14ac:dyDescent="0.25">
      <c r="A674" s="7" t="s">
        <v>1706</v>
      </c>
      <c r="B674" s="3" t="s">
        <v>1659</v>
      </c>
      <c r="C674" s="4" t="s">
        <v>725</v>
      </c>
      <c r="D674" s="3" t="s">
        <v>52</v>
      </c>
      <c r="E674" s="3" t="s">
        <v>168</v>
      </c>
      <c r="F674" s="5">
        <v>67.34</v>
      </c>
      <c r="G674" s="16"/>
      <c r="H674" s="5">
        <f t="shared" si="26"/>
        <v>0</v>
      </c>
    </row>
    <row r="675" spans="1:8" ht="24" customHeight="1" x14ac:dyDescent="0.25">
      <c r="A675" s="7" t="s">
        <v>1707</v>
      </c>
      <c r="B675" s="3" t="s">
        <v>128</v>
      </c>
      <c r="C675" s="4" t="s">
        <v>129</v>
      </c>
      <c r="D675" s="3" t="s">
        <v>16</v>
      </c>
      <c r="E675" s="3" t="s">
        <v>76</v>
      </c>
      <c r="F675" s="5">
        <v>294</v>
      </c>
      <c r="G675" s="16"/>
      <c r="H675" s="5">
        <f t="shared" si="26"/>
        <v>0</v>
      </c>
    </row>
    <row r="676" spans="1:8" ht="20.100000000000001" customHeight="1" x14ac:dyDescent="0.25">
      <c r="A676" s="7" t="s">
        <v>1708</v>
      </c>
      <c r="B676" s="3" t="s">
        <v>131</v>
      </c>
      <c r="C676" s="4" t="s">
        <v>132</v>
      </c>
      <c r="D676" s="3" t="s">
        <v>52</v>
      </c>
      <c r="E676" s="3" t="s">
        <v>53</v>
      </c>
      <c r="F676" s="5">
        <v>11.76</v>
      </c>
      <c r="G676" s="16"/>
      <c r="H676" s="5">
        <f t="shared" si="26"/>
        <v>0</v>
      </c>
    </row>
    <row r="677" spans="1:8" ht="32.1" customHeight="1" x14ac:dyDescent="0.25">
      <c r="A677" s="7" t="s">
        <v>1709</v>
      </c>
      <c r="B677" s="3" t="s">
        <v>1661</v>
      </c>
      <c r="C677" s="4" t="s">
        <v>1662</v>
      </c>
      <c r="D677" s="3" t="s">
        <v>16</v>
      </c>
      <c r="E677" s="3" t="s">
        <v>184</v>
      </c>
      <c r="F677" s="5">
        <v>11</v>
      </c>
      <c r="G677" s="16"/>
      <c r="H677" s="5">
        <f t="shared" si="26"/>
        <v>0</v>
      </c>
    </row>
    <row r="678" spans="1:8" ht="20.100000000000001" customHeight="1" x14ac:dyDescent="0.25">
      <c r="A678" s="7" t="s">
        <v>1710</v>
      </c>
      <c r="B678" s="3" t="s">
        <v>1664</v>
      </c>
      <c r="C678" s="4" t="s">
        <v>1665</v>
      </c>
      <c r="D678" s="3" t="s">
        <v>52</v>
      </c>
      <c r="E678" s="3" t="s">
        <v>64</v>
      </c>
      <c r="F678" s="5">
        <v>11</v>
      </c>
      <c r="G678" s="16"/>
      <c r="H678" s="5">
        <f t="shared" si="26"/>
        <v>0</v>
      </c>
    </row>
    <row r="679" spans="1:8" ht="24" customHeight="1" x14ac:dyDescent="0.25">
      <c r="A679" s="7" t="s">
        <v>1711</v>
      </c>
      <c r="B679" s="3" t="s">
        <v>1673</v>
      </c>
      <c r="C679" s="4" t="s">
        <v>1674</v>
      </c>
      <c r="D679" s="3" t="s">
        <v>16</v>
      </c>
      <c r="E679" s="3" t="s">
        <v>184</v>
      </c>
      <c r="F679" s="5">
        <v>4</v>
      </c>
      <c r="G679" s="16"/>
      <c r="H679" s="5">
        <f t="shared" si="26"/>
        <v>0</v>
      </c>
    </row>
    <row r="680" spans="1:8" ht="24" customHeight="1" x14ac:dyDescent="0.25">
      <c r="A680" s="7" t="s">
        <v>1712</v>
      </c>
      <c r="B680" s="3" t="s">
        <v>1713</v>
      </c>
      <c r="C680" s="4" t="s">
        <v>1714</v>
      </c>
      <c r="D680" s="3" t="s">
        <v>99</v>
      </c>
      <c r="E680" s="3" t="s">
        <v>184</v>
      </c>
      <c r="F680" s="5">
        <v>4</v>
      </c>
      <c r="G680" s="16"/>
      <c r="H680" s="5">
        <f t="shared" si="26"/>
        <v>0</v>
      </c>
    </row>
    <row r="681" spans="1:8" ht="20.100000000000001" customHeight="1" x14ac:dyDescent="0.25">
      <c r="A681" s="7" t="s">
        <v>1715</v>
      </c>
      <c r="B681" s="3" t="s">
        <v>1716</v>
      </c>
      <c r="C681" s="4" t="s">
        <v>1717</v>
      </c>
      <c r="D681" s="3" t="s">
        <v>99</v>
      </c>
      <c r="E681" s="3" t="s">
        <v>168</v>
      </c>
      <c r="F681" s="5">
        <v>539</v>
      </c>
      <c r="G681" s="16"/>
      <c r="H681" s="5">
        <f t="shared" si="26"/>
        <v>0</v>
      </c>
    </row>
    <row r="682" spans="1:8" ht="48" customHeight="1" x14ac:dyDescent="0.25">
      <c r="A682" s="7" t="s">
        <v>1718</v>
      </c>
      <c r="B682" s="3" t="s">
        <v>1719</v>
      </c>
      <c r="C682" s="4" t="s">
        <v>1720</v>
      </c>
      <c r="D682" s="3" t="s">
        <v>16</v>
      </c>
      <c r="E682" s="3" t="s">
        <v>184</v>
      </c>
      <c r="F682" s="5">
        <v>2</v>
      </c>
      <c r="G682" s="16"/>
      <c r="H682" s="5">
        <f t="shared" si="26"/>
        <v>0</v>
      </c>
    </row>
    <row r="683" spans="1:8" ht="20.100000000000001" customHeight="1" x14ac:dyDescent="0.25">
      <c r="A683" s="7" t="s">
        <v>1721</v>
      </c>
      <c r="B683" s="3" t="s">
        <v>466</v>
      </c>
      <c r="C683" s="4" t="s">
        <v>467</v>
      </c>
      <c r="D683" s="3" t="s">
        <v>16</v>
      </c>
      <c r="E683" s="3" t="s">
        <v>76</v>
      </c>
      <c r="F683" s="5">
        <v>83.13</v>
      </c>
      <c r="G683" s="16"/>
      <c r="H683" s="5">
        <f t="shared" si="26"/>
        <v>0</v>
      </c>
    </row>
    <row r="684" spans="1:8" ht="20.100000000000001" customHeight="1" x14ac:dyDescent="0.25">
      <c r="A684" s="7" t="s">
        <v>1722</v>
      </c>
      <c r="B684" s="3" t="s">
        <v>157</v>
      </c>
      <c r="C684" s="4" t="s">
        <v>158</v>
      </c>
      <c r="D684" s="3" t="s">
        <v>16</v>
      </c>
      <c r="E684" s="3" t="s">
        <v>76</v>
      </c>
      <c r="F684" s="5">
        <v>45</v>
      </c>
      <c r="G684" s="16"/>
      <c r="H684" s="5">
        <f t="shared" si="26"/>
        <v>0</v>
      </c>
    </row>
    <row r="685" spans="1:8" ht="20.100000000000001" customHeight="1" x14ac:dyDescent="0.25">
      <c r="A685" s="7" t="s">
        <v>1723</v>
      </c>
      <c r="B685" s="3" t="s">
        <v>154</v>
      </c>
      <c r="C685" s="4" t="s">
        <v>155</v>
      </c>
      <c r="D685" s="3" t="s">
        <v>16</v>
      </c>
      <c r="E685" s="3" t="s">
        <v>76</v>
      </c>
      <c r="F685" s="5">
        <v>1255.71</v>
      </c>
      <c r="G685" s="16"/>
      <c r="H685" s="5">
        <f t="shared" si="26"/>
        <v>0</v>
      </c>
    </row>
    <row r="686" spans="1:8" ht="24" customHeight="1" x14ac:dyDescent="0.25">
      <c r="A686" s="7" t="s">
        <v>1724</v>
      </c>
      <c r="B686" s="3" t="s">
        <v>1507</v>
      </c>
      <c r="C686" s="4" t="s">
        <v>1508</v>
      </c>
      <c r="D686" s="3" t="s">
        <v>99</v>
      </c>
      <c r="E686" s="3" t="s">
        <v>168</v>
      </c>
      <c r="F686" s="5">
        <v>292.32</v>
      </c>
      <c r="G686" s="16"/>
      <c r="H686" s="5">
        <f t="shared" si="26"/>
        <v>0</v>
      </c>
    </row>
    <row r="687" spans="1:8" ht="20.100000000000001" customHeight="1" x14ac:dyDescent="0.25">
      <c r="A687" s="7" t="s">
        <v>1725</v>
      </c>
      <c r="B687" s="3" t="s">
        <v>1726</v>
      </c>
      <c r="C687" s="4" t="s">
        <v>1727</v>
      </c>
      <c r="D687" s="3" t="s">
        <v>145</v>
      </c>
      <c r="E687" s="3" t="s">
        <v>76</v>
      </c>
      <c r="F687" s="5">
        <v>355.38</v>
      </c>
      <c r="G687" s="16"/>
      <c r="H687" s="5">
        <f t="shared" si="26"/>
        <v>0</v>
      </c>
    </row>
    <row r="688" spans="1:8" ht="24" customHeight="1" x14ac:dyDescent="0.25">
      <c r="A688" s="7" t="s">
        <v>1728</v>
      </c>
      <c r="B688" s="3" t="s">
        <v>298</v>
      </c>
      <c r="C688" s="4" t="s">
        <v>299</v>
      </c>
      <c r="D688" s="3" t="s">
        <v>99</v>
      </c>
      <c r="E688" s="3" t="s">
        <v>64</v>
      </c>
      <c r="F688" s="5">
        <v>54</v>
      </c>
      <c r="G688" s="16"/>
      <c r="H688" s="5">
        <f t="shared" si="26"/>
        <v>0</v>
      </c>
    </row>
    <row r="689" spans="1:8" ht="20.100000000000001" customHeight="1" x14ac:dyDescent="0.25">
      <c r="A689" s="7" t="s">
        <v>1729</v>
      </c>
      <c r="B689" s="3" t="s">
        <v>400</v>
      </c>
      <c r="C689" s="4" t="s">
        <v>401</v>
      </c>
      <c r="D689" s="3" t="s">
        <v>16</v>
      </c>
      <c r="E689" s="3" t="s">
        <v>76</v>
      </c>
      <c r="F689" s="5">
        <v>24.45</v>
      </c>
      <c r="G689" s="16"/>
      <c r="H689" s="5">
        <f t="shared" si="26"/>
        <v>0</v>
      </c>
    </row>
    <row r="690" spans="1:8" ht="20.100000000000001" customHeight="1" x14ac:dyDescent="0.25">
      <c r="A690" s="7" t="s">
        <v>1730</v>
      </c>
      <c r="B690" s="3" t="s">
        <v>270</v>
      </c>
      <c r="C690" s="4" t="s">
        <v>271</v>
      </c>
      <c r="D690" s="3" t="s">
        <v>99</v>
      </c>
      <c r="E690" s="3" t="s">
        <v>146</v>
      </c>
      <c r="F690" s="5">
        <v>60</v>
      </c>
      <c r="G690" s="16"/>
      <c r="H690" s="5">
        <f t="shared" si="26"/>
        <v>0</v>
      </c>
    </row>
    <row r="691" spans="1:8" ht="20.100000000000001" customHeight="1" x14ac:dyDescent="0.25">
      <c r="A691" s="7" t="s">
        <v>1731</v>
      </c>
      <c r="B691" s="3" t="s">
        <v>505</v>
      </c>
      <c r="C691" s="4" t="s">
        <v>506</v>
      </c>
      <c r="D691" s="3" t="s">
        <v>99</v>
      </c>
      <c r="E691" s="3" t="s">
        <v>290</v>
      </c>
      <c r="F691" s="5">
        <v>6</v>
      </c>
      <c r="G691" s="16"/>
      <c r="H691" s="5">
        <f t="shared" si="26"/>
        <v>0</v>
      </c>
    </row>
    <row r="692" spans="1:8" ht="24" customHeight="1" x14ac:dyDescent="0.25">
      <c r="A692" s="7" t="s">
        <v>1732</v>
      </c>
      <c r="B692" s="3" t="s">
        <v>502</v>
      </c>
      <c r="C692" s="4" t="s">
        <v>503</v>
      </c>
      <c r="D692" s="3" t="s">
        <v>99</v>
      </c>
      <c r="E692" s="3" t="s">
        <v>290</v>
      </c>
      <c r="F692" s="5">
        <v>15</v>
      </c>
      <c r="G692" s="16"/>
      <c r="H692" s="5">
        <f t="shared" si="26"/>
        <v>0</v>
      </c>
    </row>
    <row r="693" spans="1:8" ht="24" customHeight="1" x14ac:dyDescent="0.25">
      <c r="A693" s="7" t="s">
        <v>1733</v>
      </c>
      <c r="B693" s="3" t="s">
        <v>282</v>
      </c>
      <c r="C693" s="4" t="s">
        <v>283</v>
      </c>
      <c r="D693" s="3" t="s">
        <v>16</v>
      </c>
      <c r="E693" s="3" t="s">
        <v>146</v>
      </c>
      <c r="F693" s="5">
        <v>700</v>
      </c>
      <c r="G693" s="16"/>
      <c r="H693" s="5">
        <f t="shared" si="26"/>
        <v>0</v>
      </c>
    </row>
    <row r="694" spans="1:8" ht="20.100000000000001" customHeight="1" x14ac:dyDescent="0.25">
      <c r="A694" s="7" t="s">
        <v>1734</v>
      </c>
      <c r="B694" s="3" t="s">
        <v>258</v>
      </c>
      <c r="C694" s="4" t="s">
        <v>259</v>
      </c>
      <c r="D694" s="3" t="s">
        <v>16</v>
      </c>
      <c r="E694" s="3" t="s">
        <v>184</v>
      </c>
      <c r="F694" s="5">
        <v>2</v>
      </c>
      <c r="G694" s="16"/>
      <c r="H694" s="5">
        <f t="shared" si="26"/>
        <v>0</v>
      </c>
    </row>
    <row r="695" spans="1:8" ht="20.100000000000001" customHeight="1" x14ac:dyDescent="0.25">
      <c r="A695" s="7" t="s">
        <v>1735</v>
      </c>
      <c r="B695" s="3" t="s">
        <v>1736</v>
      </c>
      <c r="C695" s="4" t="s">
        <v>1737</v>
      </c>
      <c r="D695" s="3" t="s">
        <v>52</v>
      </c>
      <c r="E695" s="3" t="s">
        <v>64</v>
      </c>
      <c r="F695" s="5">
        <v>6</v>
      </c>
      <c r="G695" s="16"/>
      <c r="H695" s="5">
        <f t="shared" si="26"/>
        <v>0</v>
      </c>
    </row>
    <row r="696" spans="1:8" ht="24" customHeight="1" x14ac:dyDescent="0.25">
      <c r="A696" s="7" t="s">
        <v>1738</v>
      </c>
      <c r="B696" s="3" t="s">
        <v>1688</v>
      </c>
      <c r="C696" s="4" t="s">
        <v>1689</v>
      </c>
      <c r="D696" s="3" t="s">
        <v>16</v>
      </c>
      <c r="E696" s="3" t="s">
        <v>184</v>
      </c>
      <c r="F696" s="5">
        <v>6</v>
      </c>
      <c r="G696" s="16"/>
      <c r="H696" s="5">
        <f t="shared" si="26"/>
        <v>0</v>
      </c>
    </row>
    <row r="697" spans="1:8" ht="24" customHeight="1" x14ac:dyDescent="0.25">
      <c r="A697" s="7" t="s">
        <v>1739</v>
      </c>
      <c r="B697" s="3" t="s">
        <v>292</v>
      </c>
      <c r="C697" s="4" t="s">
        <v>293</v>
      </c>
      <c r="D697" s="3" t="s">
        <v>16</v>
      </c>
      <c r="E697" s="3" t="s">
        <v>184</v>
      </c>
      <c r="F697" s="5">
        <v>1</v>
      </c>
      <c r="G697" s="16"/>
      <c r="H697" s="5">
        <f t="shared" si="26"/>
        <v>0</v>
      </c>
    </row>
    <row r="698" spans="1:8" ht="20.100000000000001" customHeight="1" x14ac:dyDescent="0.25">
      <c r="A698" s="7" t="s">
        <v>1740</v>
      </c>
      <c r="B698" s="3" t="s">
        <v>1741</v>
      </c>
      <c r="C698" s="4" t="s">
        <v>1742</v>
      </c>
      <c r="D698" s="3" t="s">
        <v>52</v>
      </c>
      <c r="E698" s="3" t="s">
        <v>64</v>
      </c>
      <c r="F698" s="5">
        <v>6</v>
      </c>
      <c r="G698" s="16"/>
      <c r="H698" s="5">
        <f t="shared" si="26"/>
        <v>0</v>
      </c>
    </row>
    <row r="699" spans="1:8" ht="20.100000000000001" customHeight="1" x14ac:dyDescent="0.25">
      <c r="A699" s="6" t="s">
        <v>1743</v>
      </c>
      <c r="B699" s="18" t="s">
        <v>1744</v>
      </c>
      <c r="C699" s="19"/>
      <c r="D699" s="19"/>
      <c r="E699" s="14"/>
      <c r="F699" s="14"/>
      <c r="G699" s="15"/>
      <c r="H699" s="2">
        <f>SUM(H700:H705)</f>
        <v>0</v>
      </c>
    </row>
    <row r="700" spans="1:8" ht="39.950000000000003" customHeight="1" x14ac:dyDescent="0.25">
      <c r="A700" s="7" t="s">
        <v>1745</v>
      </c>
      <c r="B700" s="3" t="s">
        <v>436</v>
      </c>
      <c r="C700" s="4" t="s">
        <v>1746</v>
      </c>
      <c r="D700" s="3" t="s">
        <v>16</v>
      </c>
      <c r="E700" s="3" t="s">
        <v>76</v>
      </c>
      <c r="F700" s="5">
        <v>0.59</v>
      </c>
      <c r="G700" s="16"/>
      <c r="H700" s="5">
        <f t="shared" ref="H700:H705" si="27">F700*G700</f>
        <v>0</v>
      </c>
    </row>
    <row r="701" spans="1:8" ht="20.100000000000001" customHeight="1" x14ac:dyDescent="0.25">
      <c r="A701" s="7" t="s">
        <v>1747</v>
      </c>
      <c r="B701" s="3" t="s">
        <v>1748</v>
      </c>
      <c r="C701" s="4" t="s">
        <v>1749</v>
      </c>
      <c r="D701" s="3" t="s">
        <v>145</v>
      </c>
      <c r="E701" s="3" t="s">
        <v>76</v>
      </c>
      <c r="F701" s="5">
        <v>0.59</v>
      </c>
      <c r="G701" s="16"/>
      <c r="H701" s="5">
        <f t="shared" si="27"/>
        <v>0</v>
      </c>
    </row>
    <row r="702" spans="1:8" ht="24" customHeight="1" x14ac:dyDescent="0.25">
      <c r="A702" s="7" t="s">
        <v>1750</v>
      </c>
      <c r="B702" s="3" t="s">
        <v>1751</v>
      </c>
      <c r="C702" s="4" t="s">
        <v>1752</v>
      </c>
      <c r="D702" s="3" t="s">
        <v>52</v>
      </c>
      <c r="E702" s="3" t="s">
        <v>168</v>
      </c>
      <c r="F702" s="5">
        <v>0.59</v>
      </c>
      <c r="G702" s="16"/>
      <c r="H702" s="5">
        <f t="shared" si="27"/>
        <v>0</v>
      </c>
    </row>
    <row r="703" spans="1:8" ht="20.100000000000001" customHeight="1" x14ac:dyDescent="0.25">
      <c r="A703" s="7" t="s">
        <v>1753</v>
      </c>
      <c r="B703" s="3" t="s">
        <v>154</v>
      </c>
      <c r="C703" s="4" t="s">
        <v>155</v>
      </c>
      <c r="D703" s="3" t="s">
        <v>16</v>
      </c>
      <c r="E703" s="3" t="s">
        <v>76</v>
      </c>
      <c r="F703" s="5">
        <v>0.28999999999999998</v>
      </c>
      <c r="G703" s="16"/>
      <c r="H703" s="5">
        <f t="shared" si="27"/>
        <v>0</v>
      </c>
    </row>
    <row r="704" spans="1:8" ht="32.1" customHeight="1" x14ac:dyDescent="0.25">
      <c r="A704" s="7" t="s">
        <v>1754</v>
      </c>
      <c r="B704" s="3" t="s">
        <v>160</v>
      </c>
      <c r="C704" s="4" t="s">
        <v>161</v>
      </c>
      <c r="D704" s="3" t="s">
        <v>16</v>
      </c>
      <c r="E704" s="3" t="s">
        <v>76</v>
      </c>
      <c r="F704" s="5">
        <v>0.28999999999999998</v>
      </c>
      <c r="G704" s="16"/>
      <c r="H704" s="5">
        <f t="shared" si="27"/>
        <v>0</v>
      </c>
    </row>
    <row r="705" spans="1:8" ht="20.100000000000001" customHeight="1" x14ac:dyDescent="0.25">
      <c r="A705" s="7" t="s">
        <v>1755</v>
      </c>
      <c r="B705" s="3" t="s">
        <v>773</v>
      </c>
      <c r="C705" s="4" t="s">
        <v>774</v>
      </c>
      <c r="D705" s="3" t="s">
        <v>99</v>
      </c>
      <c r="E705" s="3" t="s">
        <v>168</v>
      </c>
      <c r="F705" s="5">
        <v>8.9499999999999993</v>
      </c>
      <c r="G705" s="16"/>
      <c r="H705" s="5">
        <f t="shared" si="27"/>
        <v>0</v>
      </c>
    </row>
    <row r="706" spans="1:8" ht="20.100000000000001" customHeight="1" x14ac:dyDescent="0.25">
      <c r="A706" s="6" t="s">
        <v>1756</v>
      </c>
      <c r="B706" s="18" t="s">
        <v>1045</v>
      </c>
      <c r="C706" s="19"/>
      <c r="D706" s="19"/>
      <c r="E706" s="14"/>
      <c r="F706" s="14"/>
      <c r="G706" s="15"/>
      <c r="H706" s="2">
        <f>SUM(H707:H731)</f>
        <v>0</v>
      </c>
    </row>
    <row r="707" spans="1:8" ht="20.100000000000001" customHeight="1" x14ac:dyDescent="0.25">
      <c r="A707" s="7" t="s">
        <v>1757</v>
      </c>
      <c r="B707" s="3" t="s">
        <v>1758</v>
      </c>
      <c r="C707" s="4" t="s">
        <v>1759</v>
      </c>
      <c r="D707" s="3" t="s">
        <v>145</v>
      </c>
      <c r="E707" s="3" t="s">
        <v>72</v>
      </c>
      <c r="F707" s="5">
        <v>5.54</v>
      </c>
      <c r="G707" s="16"/>
      <c r="H707" s="5">
        <f t="shared" ref="H707:H731" si="28">F707*G707</f>
        <v>0</v>
      </c>
    </row>
    <row r="708" spans="1:8" ht="20.100000000000001" customHeight="1" x14ac:dyDescent="0.25">
      <c r="A708" s="7" t="s">
        <v>1760</v>
      </c>
      <c r="B708" s="3" t="s">
        <v>1761</v>
      </c>
      <c r="C708" s="4" t="s">
        <v>1762</v>
      </c>
      <c r="D708" s="3" t="s">
        <v>16</v>
      </c>
      <c r="E708" s="3" t="s">
        <v>184</v>
      </c>
      <c r="F708" s="5">
        <v>71</v>
      </c>
      <c r="G708" s="16"/>
      <c r="H708" s="5">
        <f t="shared" si="28"/>
        <v>0</v>
      </c>
    </row>
    <row r="709" spans="1:8" ht="20.100000000000001" customHeight="1" x14ac:dyDescent="0.25">
      <c r="A709" s="7" t="s">
        <v>1763</v>
      </c>
      <c r="B709" s="3" t="s">
        <v>1764</v>
      </c>
      <c r="C709" s="4" t="s">
        <v>1765</v>
      </c>
      <c r="D709" s="3" t="s">
        <v>16</v>
      </c>
      <c r="E709" s="3" t="s">
        <v>76</v>
      </c>
      <c r="F709" s="5">
        <v>151.72</v>
      </c>
      <c r="G709" s="16"/>
      <c r="H709" s="5">
        <f t="shared" si="28"/>
        <v>0</v>
      </c>
    </row>
    <row r="710" spans="1:8" ht="32.1" customHeight="1" x14ac:dyDescent="0.25">
      <c r="A710" s="7" t="s">
        <v>1766</v>
      </c>
      <c r="B710" s="3" t="s">
        <v>1767</v>
      </c>
      <c r="C710" s="4" t="s">
        <v>1768</v>
      </c>
      <c r="D710" s="3" t="s">
        <v>52</v>
      </c>
      <c r="E710" s="3" t="s">
        <v>168</v>
      </c>
      <c r="F710" s="5">
        <v>215.2</v>
      </c>
      <c r="G710" s="16"/>
      <c r="H710" s="5">
        <f t="shared" si="28"/>
        <v>0</v>
      </c>
    </row>
    <row r="711" spans="1:8" ht="32.1" customHeight="1" x14ac:dyDescent="0.25">
      <c r="A711" s="7" t="s">
        <v>1769</v>
      </c>
      <c r="B711" s="3" t="s">
        <v>1551</v>
      </c>
      <c r="C711" s="4" t="s">
        <v>1552</v>
      </c>
      <c r="D711" s="3" t="s">
        <v>16</v>
      </c>
      <c r="E711" s="3" t="s">
        <v>76</v>
      </c>
      <c r="F711" s="5">
        <v>35.4</v>
      </c>
      <c r="G711" s="16"/>
      <c r="H711" s="5">
        <f t="shared" si="28"/>
        <v>0</v>
      </c>
    </row>
    <row r="712" spans="1:8" ht="20.100000000000001" customHeight="1" x14ac:dyDescent="0.25">
      <c r="A712" s="7" t="s">
        <v>1770</v>
      </c>
      <c r="B712" s="3" t="s">
        <v>1047</v>
      </c>
      <c r="C712" s="4" t="s">
        <v>1048</v>
      </c>
      <c r="D712" s="3" t="s">
        <v>52</v>
      </c>
      <c r="E712" s="3" t="s">
        <v>53</v>
      </c>
      <c r="F712" s="5">
        <v>26</v>
      </c>
      <c r="G712" s="16"/>
      <c r="H712" s="5">
        <f t="shared" si="28"/>
        <v>0</v>
      </c>
    </row>
    <row r="713" spans="1:8" ht="20.100000000000001" customHeight="1" x14ac:dyDescent="0.25">
      <c r="A713" s="7" t="s">
        <v>1771</v>
      </c>
      <c r="B713" s="3" t="s">
        <v>1772</v>
      </c>
      <c r="C713" s="4" t="s">
        <v>1773</v>
      </c>
      <c r="D713" s="3" t="s">
        <v>16</v>
      </c>
      <c r="E713" s="3" t="s">
        <v>184</v>
      </c>
      <c r="F713" s="5">
        <v>1</v>
      </c>
      <c r="G713" s="16"/>
      <c r="H713" s="5">
        <f t="shared" si="28"/>
        <v>0</v>
      </c>
    </row>
    <row r="714" spans="1:8" ht="24" customHeight="1" x14ac:dyDescent="0.25">
      <c r="A714" s="7" t="s">
        <v>1774</v>
      </c>
      <c r="B714" s="3" t="s">
        <v>1775</v>
      </c>
      <c r="C714" s="4" t="s">
        <v>1776</v>
      </c>
      <c r="D714" s="3" t="s">
        <v>99</v>
      </c>
      <c r="E714" s="3" t="s">
        <v>184</v>
      </c>
      <c r="F714" s="5">
        <v>71</v>
      </c>
      <c r="G714" s="16"/>
      <c r="H714" s="5">
        <f t="shared" si="28"/>
        <v>0</v>
      </c>
    </row>
    <row r="715" spans="1:8" ht="48" customHeight="1" x14ac:dyDescent="0.25">
      <c r="A715" s="7" t="s">
        <v>1777</v>
      </c>
      <c r="B715" s="3" t="s">
        <v>1778</v>
      </c>
      <c r="C715" s="4" t="s">
        <v>1779</v>
      </c>
      <c r="D715" s="3" t="s">
        <v>99</v>
      </c>
      <c r="E715" s="3" t="s">
        <v>168</v>
      </c>
      <c r="F715" s="5">
        <v>134.85</v>
      </c>
      <c r="G715" s="16"/>
      <c r="H715" s="5">
        <f t="shared" si="28"/>
        <v>0</v>
      </c>
    </row>
    <row r="716" spans="1:8" ht="24" customHeight="1" x14ac:dyDescent="0.25">
      <c r="A716" s="7" t="s">
        <v>1780</v>
      </c>
      <c r="B716" s="3" t="s">
        <v>1781</v>
      </c>
      <c r="C716" s="4" t="s">
        <v>1782</v>
      </c>
      <c r="D716" s="3" t="s">
        <v>16</v>
      </c>
      <c r="E716" s="3" t="s">
        <v>72</v>
      </c>
      <c r="F716" s="5">
        <v>5.54</v>
      </c>
      <c r="G716" s="16"/>
      <c r="H716" s="5">
        <f t="shared" si="28"/>
        <v>0</v>
      </c>
    </row>
    <row r="717" spans="1:8" ht="24" customHeight="1" x14ac:dyDescent="0.25">
      <c r="A717" s="7" t="s">
        <v>1783</v>
      </c>
      <c r="B717" s="3" t="s">
        <v>107</v>
      </c>
      <c r="C717" s="4" t="s">
        <v>108</v>
      </c>
      <c r="D717" s="3" t="s">
        <v>16</v>
      </c>
      <c r="E717" s="3" t="s">
        <v>72</v>
      </c>
      <c r="F717" s="5">
        <v>5.54</v>
      </c>
      <c r="G717" s="16"/>
      <c r="H717" s="5">
        <f t="shared" si="28"/>
        <v>0</v>
      </c>
    </row>
    <row r="718" spans="1:8" ht="32.1" customHeight="1" x14ac:dyDescent="0.25">
      <c r="A718" s="7" t="s">
        <v>1784</v>
      </c>
      <c r="B718" s="3" t="s">
        <v>160</v>
      </c>
      <c r="C718" s="4" t="s">
        <v>161</v>
      </c>
      <c r="D718" s="3" t="s">
        <v>16</v>
      </c>
      <c r="E718" s="3" t="s">
        <v>76</v>
      </c>
      <c r="F718" s="5">
        <v>432</v>
      </c>
      <c r="G718" s="16"/>
      <c r="H718" s="5">
        <f t="shared" si="28"/>
        <v>0</v>
      </c>
    </row>
    <row r="719" spans="1:8" ht="24" customHeight="1" x14ac:dyDescent="0.25">
      <c r="A719" s="7" t="s">
        <v>1785</v>
      </c>
      <c r="B719" s="3" t="s">
        <v>700</v>
      </c>
      <c r="C719" s="4" t="s">
        <v>701</v>
      </c>
      <c r="D719" s="3" t="s">
        <v>52</v>
      </c>
      <c r="E719" s="3" t="s">
        <v>168</v>
      </c>
      <c r="F719" s="5">
        <v>5.97</v>
      </c>
      <c r="G719" s="16"/>
      <c r="H719" s="5">
        <f t="shared" si="28"/>
        <v>0</v>
      </c>
    </row>
    <row r="720" spans="1:8" ht="20.100000000000001" customHeight="1" x14ac:dyDescent="0.25">
      <c r="A720" s="7" t="s">
        <v>1786</v>
      </c>
      <c r="B720" s="3" t="s">
        <v>1065</v>
      </c>
      <c r="C720" s="4" t="s">
        <v>1066</v>
      </c>
      <c r="D720" s="3" t="s">
        <v>145</v>
      </c>
      <c r="E720" s="3" t="s">
        <v>184</v>
      </c>
      <c r="F720" s="5">
        <v>14</v>
      </c>
      <c r="G720" s="16"/>
      <c r="H720" s="5">
        <f t="shared" si="28"/>
        <v>0</v>
      </c>
    </row>
    <row r="721" spans="1:8" ht="20.100000000000001" customHeight="1" x14ac:dyDescent="0.25">
      <c r="A721" s="7" t="s">
        <v>1787</v>
      </c>
      <c r="B721" s="3" t="s">
        <v>1068</v>
      </c>
      <c r="C721" s="4" t="s">
        <v>1069</v>
      </c>
      <c r="D721" s="3" t="s">
        <v>145</v>
      </c>
      <c r="E721" s="3" t="s">
        <v>184</v>
      </c>
      <c r="F721" s="5">
        <v>15</v>
      </c>
      <c r="G721" s="16"/>
      <c r="H721" s="5">
        <f t="shared" si="28"/>
        <v>0</v>
      </c>
    </row>
    <row r="722" spans="1:8" ht="20.100000000000001" customHeight="1" x14ac:dyDescent="0.25">
      <c r="A722" s="7" t="s">
        <v>1788</v>
      </c>
      <c r="B722" s="3" t="s">
        <v>1142</v>
      </c>
      <c r="C722" s="4" t="s">
        <v>1143</v>
      </c>
      <c r="D722" s="3" t="s">
        <v>145</v>
      </c>
      <c r="E722" s="3" t="s">
        <v>76</v>
      </c>
      <c r="F722" s="5">
        <v>18</v>
      </c>
      <c r="G722" s="16"/>
      <c r="H722" s="5">
        <f t="shared" si="28"/>
        <v>0</v>
      </c>
    </row>
    <row r="723" spans="1:8" ht="20.100000000000001" customHeight="1" x14ac:dyDescent="0.25">
      <c r="A723" s="7" t="s">
        <v>1789</v>
      </c>
      <c r="B723" s="3" t="s">
        <v>400</v>
      </c>
      <c r="C723" s="4" t="s">
        <v>401</v>
      </c>
      <c r="D723" s="3" t="s">
        <v>16</v>
      </c>
      <c r="E723" s="3" t="s">
        <v>76</v>
      </c>
      <c r="F723" s="5">
        <v>312</v>
      </c>
      <c r="G723" s="16"/>
      <c r="H723" s="5">
        <f t="shared" si="28"/>
        <v>0</v>
      </c>
    </row>
    <row r="724" spans="1:8" ht="20.100000000000001" customHeight="1" x14ac:dyDescent="0.25">
      <c r="A724" s="7" t="s">
        <v>1790</v>
      </c>
      <c r="B724" s="3" t="s">
        <v>1422</v>
      </c>
      <c r="C724" s="4" t="s">
        <v>1423</v>
      </c>
      <c r="D724" s="3" t="s">
        <v>145</v>
      </c>
      <c r="E724" s="3" t="s">
        <v>184</v>
      </c>
      <c r="F724" s="5">
        <v>3</v>
      </c>
      <c r="G724" s="16"/>
      <c r="H724" s="5">
        <f t="shared" si="28"/>
        <v>0</v>
      </c>
    </row>
    <row r="725" spans="1:8" ht="32.1" customHeight="1" x14ac:dyDescent="0.25">
      <c r="A725" s="7" t="s">
        <v>1791</v>
      </c>
      <c r="B725" s="3" t="s">
        <v>1428</v>
      </c>
      <c r="C725" s="4" t="s">
        <v>1429</v>
      </c>
      <c r="D725" s="3" t="s">
        <v>99</v>
      </c>
      <c r="E725" s="3" t="s">
        <v>184</v>
      </c>
      <c r="F725" s="5">
        <v>3</v>
      </c>
      <c r="G725" s="16"/>
      <c r="H725" s="5">
        <f t="shared" si="28"/>
        <v>0</v>
      </c>
    </row>
    <row r="726" spans="1:8" ht="32.1" customHeight="1" x14ac:dyDescent="0.25">
      <c r="A726" s="7" t="s">
        <v>1792</v>
      </c>
      <c r="B726" s="3" t="s">
        <v>1431</v>
      </c>
      <c r="C726" s="4" t="s">
        <v>1432</v>
      </c>
      <c r="D726" s="3" t="s">
        <v>16</v>
      </c>
      <c r="E726" s="3" t="s">
        <v>76</v>
      </c>
      <c r="F726" s="5">
        <v>36.479999999999997</v>
      </c>
      <c r="G726" s="16"/>
      <c r="H726" s="5">
        <f t="shared" si="28"/>
        <v>0</v>
      </c>
    </row>
    <row r="727" spans="1:8" ht="24" customHeight="1" x14ac:dyDescent="0.25">
      <c r="A727" s="7" t="s">
        <v>1793</v>
      </c>
      <c r="B727" s="3" t="s">
        <v>1435</v>
      </c>
      <c r="C727" s="4" t="s">
        <v>1436</v>
      </c>
      <c r="D727" s="3" t="s">
        <v>16</v>
      </c>
      <c r="E727" s="3" t="s">
        <v>76</v>
      </c>
      <c r="F727" s="5">
        <v>36.479999999999997</v>
      </c>
      <c r="G727" s="16"/>
      <c r="H727" s="5">
        <f t="shared" si="28"/>
        <v>0</v>
      </c>
    </row>
    <row r="728" spans="1:8" ht="20.100000000000001" customHeight="1" x14ac:dyDescent="0.25">
      <c r="A728" s="7" t="s">
        <v>1794</v>
      </c>
      <c r="B728" s="3" t="s">
        <v>525</v>
      </c>
      <c r="C728" s="4" t="s">
        <v>526</v>
      </c>
      <c r="D728" s="3" t="s">
        <v>16</v>
      </c>
      <c r="E728" s="3" t="s">
        <v>76</v>
      </c>
      <c r="F728" s="5">
        <v>40</v>
      </c>
      <c r="G728" s="16"/>
      <c r="H728" s="5">
        <f t="shared" si="28"/>
        <v>0</v>
      </c>
    </row>
    <row r="729" spans="1:8" ht="20.100000000000001" customHeight="1" x14ac:dyDescent="0.25">
      <c r="A729" s="7" t="s">
        <v>1795</v>
      </c>
      <c r="B729" s="3" t="s">
        <v>1142</v>
      </c>
      <c r="C729" s="4" t="s">
        <v>1143</v>
      </c>
      <c r="D729" s="3" t="s">
        <v>145</v>
      </c>
      <c r="E729" s="3" t="s">
        <v>76</v>
      </c>
      <c r="F729" s="5">
        <v>6.89</v>
      </c>
      <c r="G729" s="16"/>
      <c r="H729" s="5">
        <f t="shared" si="28"/>
        <v>0</v>
      </c>
    </row>
    <row r="730" spans="1:8" ht="24" customHeight="1" x14ac:dyDescent="0.25">
      <c r="A730" s="7" t="s">
        <v>1796</v>
      </c>
      <c r="B730" s="3" t="s">
        <v>1797</v>
      </c>
      <c r="C730" s="4" t="s">
        <v>1798</v>
      </c>
      <c r="D730" s="3" t="s">
        <v>52</v>
      </c>
      <c r="E730" s="3" t="s">
        <v>168</v>
      </c>
      <c r="F730" s="5">
        <v>19.66</v>
      </c>
      <c r="G730" s="16"/>
      <c r="H730" s="5">
        <f t="shared" si="28"/>
        <v>0</v>
      </c>
    </row>
    <row r="731" spans="1:8" ht="24" customHeight="1" x14ac:dyDescent="0.25">
      <c r="A731" s="7" t="s">
        <v>1799</v>
      </c>
      <c r="B731" s="3" t="s">
        <v>1507</v>
      </c>
      <c r="C731" s="4" t="s">
        <v>1508</v>
      </c>
      <c r="D731" s="3" t="s">
        <v>99</v>
      </c>
      <c r="E731" s="3" t="s">
        <v>168</v>
      </c>
      <c r="F731" s="5">
        <v>21</v>
      </c>
      <c r="G731" s="16"/>
      <c r="H731" s="5">
        <f t="shared" si="28"/>
        <v>0</v>
      </c>
    </row>
    <row r="732" spans="1:8" ht="20.100000000000001" customHeight="1" x14ac:dyDescent="0.25">
      <c r="A732" s="6" t="s">
        <v>1800</v>
      </c>
      <c r="B732" s="18" t="s">
        <v>1801</v>
      </c>
      <c r="C732" s="19"/>
      <c r="D732" s="19"/>
      <c r="E732" s="14"/>
      <c r="F732" s="14"/>
      <c r="G732" s="15"/>
      <c r="H732" s="2">
        <f>SUM(H733:H839)</f>
        <v>0</v>
      </c>
    </row>
    <row r="733" spans="1:8" ht="24" customHeight="1" x14ac:dyDescent="0.25">
      <c r="A733" s="7" t="s">
        <v>1802</v>
      </c>
      <c r="B733" s="3" t="s">
        <v>522</v>
      </c>
      <c r="C733" s="4" t="s">
        <v>523</v>
      </c>
      <c r="D733" s="3" t="s">
        <v>99</v>
      </c>
      <c r="E733" s="3" t="s">
        <v>168</v>
      </c>
      <c r="F733" s="5">
        <v>255.6</v>
      </c>
      <c r="G733" s="16"/>
      <c r="H733" s="5">
        <f t="shared" ref="H733:H796" si="29">F733*G733</f>
        <v>0</v>
      </c>
    </row>
    <row r="734" spans="1:8" ht="20.100000000000001" customHeight="1" x14ac:dyDescent="0.25">
      <c r="A734" s="7" t="s">
        <v>1803</v>
      </c>
      <c r="B734" s="3" t="s">
        <v>1804</v>
      </c>
      <c r="C734" s="4" t="s">
        <v>1805</v>
      </c>
      <c r="D734" s="3" t="s">
        <v>52</v>
      </c>
      <c r="E734" s="3" t="s">
        <v>168</v>
      </c>
      <c r="F734" s="5">
        <v>67.099999999999994</v>
      </c>
      <c r="G734" s="16"/>
      <c r="H734" s="5">
        <f t="shared" si="29"/>
        <v>0</v>
      </c>
    </row>
    <row r="735" spans="1:8" ht="24" customHeight="1" x14ac:dyDescent="0.25">
      <c r="A735" s="7" t="s">
        <v>1806</v>
      </c>
      <c r="B735" s="3" t="s">
        <v>1807</v>
      </c>
      <c r="C735" s="4" t="s">
        <v>1808</v>
      </c>
      <c r="D735" s="3" t="s">
        <v>99</v>
      </c>
      <c r="E735" s="3" t="s">
        <v>76</v>
      </c>
      <c r="F735" s="5">
        <v>70</v>
      </c>
      <c r="G735" s="16"/>
      <c r="H735" s="5">
        <f t="shared" si="29"/>
        <v>0</v>
      </c>
    </row>
    <row r="736" spans="1:8" ht="24" customHeight="1" x14ac:dyDescent="0.25">
      <c r="A736" s="7" t="s">
        <v>1809</v>
      </c>
      <c r="B736" s="3" t="s">
        <v>1781</v>
      </c>
      <c r="C736" s="4" t="s">
        <v>1782</v>
      </c>
      <c r="D736" s="3" t="s">
        <v>16</v>
      </c>
      <c r="E736" s="3" t="s">
        <v>72</v>
      </c>
      <c r="F736" s="5">
        <v>2.2000000000000002</v>
      </c>
      <c r="G736" s="16"/>
      <c r="H736" s="5">
        <f t="shared" si="29"/>
        <v>0</v>
      </c>
    </row>
    <row r="737" spans="1:8" ht="24" customHeight="1" x14ac:dyDescent="0.25">
      <c r="A737" s="7" t="s">
        <v>1810</v>
      </c>
      <c r="B737" s="3" t="s">
        <v>107</v>
      </c>
      <c r="C737" s="4" t="s">
        <v>108</v>
      </c>
      <c r="D737" s="3" t="s">
        <v>16</v>
      </c>
      <c r="E737" s="3" t="s">
        <v>72</v>
      </c>
      <c r="F737" s="5">
        <v>0.2</v>
      </c>
      <c r="G737" s="16"/>
      <c r="H737" s="5">
        <f t="shared" si="29"/>
        <v>0</v>
      </c>
    </row>
    <row r="738" spans="1:8" ht="20.100000000000001" customHeight="1" x14ac:dyDescent="0.25">
      <c r="A738" s="7" t="s">
        <v>1811</v>
      </c>
      <c r="B738" s="3" t="s">
        <v>525</v>
      </c>
      <c r="C738" s="4" t="s">
        <v>526</v>
      </c>
      <c r="D738" s="3" t="s">
        <v>16</v>
      </c>
      <c r="E738" s="3" t="s">
        <v>76</v>
      </c>
      <c r="F738" s="5">
        <v>67.099999999999994</v>
      </c>
      <c r="G738" s="16"/>
      <c r="H738" s="5">
        <f t="shared" si="29"/>
        <v>0</v>
      </c>
    </row>
    <row r="739" spans="1:8" ht="20.100000000000001" customHeight="1" x14ac:dyDescent="0.25">
      <c r="A739" s="7" t="s">
        <v>1812</v>
      </c>
      <c r="B739" s="3" t="s">
        <v>405</v>
      </c>
      <c r="C739" s="4" t="s">
        <v>406</v>
      </c>
      <c r="D739" s="3" t="s">
        <v>16</v>
      </c>
      <c r="E739" s="3" t="s">
        <v>72</v>
      </c>
      <c r="F739" s="5">
        <v>3.65</v>
      </c>
      <c r="G739" s="16"/>
      <c r="H739" s="5">
        <f t="shared" si="29"/>
        <v>0</v>
      </c>
    </row>
    <row r="740" spans="1:8" ht="20.100000000000001" customHeight="1" x14ac:dyDescent="0.25">
      <c r="A740" s="7" t="s">
        <v>1813</v>
      </c>
      <c r="B740" s="3" t="s">
        <v>1814</v>
      </c>
      <c r="C740" s="4" t="s">
        <v>1815</v>
      </c>
      <c r="D740" s="3" t="s">
        <v>145</v>
      </c>
      <c r="E740" s="3" t="s">
        <v>72</v>
      </c>
      <c r="F740" s="5">
        <v>31.57</v>
      </c>
      <c r="G740" s="16"/>
      <c r="H740" s="5">
        <f t="shared" si="29"/>
        <v>0</v>
      </c>
    </row>
    <row r="741" spans="1:8" ht="20.100000000000001" customHeight="1" x14ac:dyDescent="0.25">
      <c r="A741" s="7" t="s">
        <v>1816</v>
      </c>
      <c r="B741" s="3" t="s">
        <v>408</v>
      </c>
      <c r="C741" s="4" t="s">
        <v>409</v>
      </c>
      <c r="D741" s="3" t="s">
        <v>52</v>
      </c>
      <c r="E741" s="3" t="s">
        <v>168</v>
      </c>
      <c r="F741" s="5">
        <v>31.57</v>
      </c>
      <c r="G741" s="16"/>
      <c r="H741" s="5">
        <f t="shared" si="29"/>
        <v>0</v>
      </c>
    </row>
    <row r="742" spans="1:8" ht="39.950000000000003" customHeight="1" x14ac:dyDescent="0.25">
      <c r="A742" s="7" t="s">
        <v>1817</v>
      </c>
      <c r="B742" s="3" t="s">
        <v>1818</v>
      </c>
      <c r="C742" s="4" t="s">
        <v>1819</v>
      </c>
      <c r="D742" s="3" t="s">
        <v>16</v>
      </c>
      <c r="E742" s="3" t="s">
        <v>76</v>
      </c>
      <c r="F742" s="5">
        <v>37.229999999999997</v>
      </c>
      <c r="G742" s="16"/>
      <c r="H742" s="5">
        <f t="shared" si="29"/>
        <v>0</v>
      </c>
    </row>
    <row r="743" spans="1:8" ht="32.1" customHeight="1" x14ac:dyDescent="0.25">
      <c r="A743" s="7" t="s">
        <v>1820</v>
      </c>
      <c r="B743" s="3" t="s">
        <v>1821</v>
      </c>
      <c r="C743" s="4" t="s">
        <v>1822</v>
      </c>
      <c r="D743" s="3" t="s">
        <v>16</v>
      </c>
      <c r="E743" s="3" t="s">
        <v>76</v>
      </c>
      <c r="F743" s="5">
        <v>37.229999999999997</v>
      </c>
      <c r="G743" s="16"/>
      <c r="H743" s="5">
        <f t="shared" si="29"/>
        <v>0</v>
      </c>
    </row>
    <row r="744" spans="1:8" ht="20.100000000000001" customHeight="1" x14ac:dyDescent="0.25">
      <c r="A744" s="7" t="s">
        <v>1823</v>
      </c>
      <c r="B744" s="3" t="s">
        <v>1824</v>
      </c>
      <c r="C744" s="4" t="s">
        <v>1825</v>
      </c>
      <c r="D744" s="3" t="s">
        <v>145</v>
      </c>
      <c r="E744" s="3" t="s">
        <v>76</v>
      </c>
      <c r="F744" s="5">
        <v>37.229999999999997</v>
      </c>
      <c r="G744" s="16"/>
      <c r="H744" s="5">
        <f t="shared" si="29"/>
        <v>0</v>
      </c>
    </row>
    <row r="745" spans="1:8" ht="20.100000000000001" customHeight="1" x14ac:dyDescent="0.25">
      <c r="A745" s="7" t="s">
        <v>1826</v>
      </c>
      <c r="B745" s="3" t="s">
        <v>1827</v>
      </c>
      <c r="C745" s="4" t="s">
        <v>1828</v>
      </c>
      <c r="D745" s="3" t="s">
        <v>145</v>
      </c>
      <c r="E745" s="3" t="s">
        <v>76</v>
      </c>
      <c r="F745" s="5">
        <v>114</v>
      </c>
      <c r="G745" s="16"/>
      <c r="H745" s="5">
        <f t="shared" si="29"/>
        <v>0</v>
      </c>
    </row>
    <row r="746" spans="1:8" ht="20.100000000000001" customHeight="1" x14ac:dyDescent="0.25">
      <c r="A746" s="7" t="s">
        <v>1829</v>
      </c>
      <c r="B746" s="3" t="s">
        <v>1830</v>
      </c>
      <c r="C746" s="4" t="s">
        <v>1831</v>
      </c>
      <c r="D746" s="3" t="s">
        <v>52</v>
      </c>
      <c r="E746" s="3" t="s">
        <v>168</v>
      </c>
      <c r="F746" s="5">
        <v>114</v>
      </c>
      <c r="G746" s="16"/>
      <c r="H746" s="5">
        <f t="shared" si="29"/>
        <v>0</v>
      </c>
    </row>
    <row r="747" spans="1:8" ht="24" customHeight="1" x14ac:dyDescent="0.25">
      <c r="A747" s="7" t="s">
        <v>1832</v>
      </c>
      <c r="B747" s="3" t="s">
        <v>128</v>
      </c>
      <c r="C747" s="4" t="s">
        <v>129</v>
      </c>
      <c r="D747" s="3" t="s">
        <v>16</v>
      </c>
      <c r="E747" s="3" t="s">
        <v>76</v>
      </c>
      <c r="F747" s="5">
        <v>242.82</v>
      </c>
      <c r="G747" s="16"/>
      <c r="H747" s="5">
        <f t="shared" si="29"/>
        <v>0</v>
      </c>
    </row>
    <row r="748" spans="1:8" ht="24" customHeight="1" x14ac:dyDescent="0.25">
      <c r="A748" s="7" t="s">
        <v>1833</v>
      </c>
      <c r="B748" s="3" t="s">
        <v>1834</v>
      </c>
      <c r="C748" s="4" t="s">
        <v>1835</v>
      </c>
      <c r="D748" s="3" t="s">
        <v>16</v>
      </c>
      <c r="E748" s="3" t="s">
        <v>76</v>
      </c>
      <c r="F748" s="5">
        <v>242.82</v>
      </c>
      <c r="G748" s="16"/>
      <c r="H748" s="5">
        <f t="shared" si="29"/>
        <v>0</v>
      </c>
    </row>
    <row r="749" spans="1:8" ht="24" customHeight="1" x14ac:dyDescent="0.25">
      <c r="A749" s="7" t="s">
        <v>1836</v>
      </c>
      <c r="B749" s="3" t="s">
        <v>708</v>
      </c>
      <c r="C749" s="4" t="s">
        <v>709</v>
      </c>
      <c r="D749" s="3" t="s">
        <v>16</v>
      </c>
      <c r="E749" s="3" t="s">
        <v>76</v>
      </c>
      <c r="F749" s="5">
        <v>242.82</v>
      </c>
      <c r="G749" s="16"/>
      <c r="H749" s="5">
        <f t="shared" si="29"/>
        <v>0</v>
      </c>
    </row>
    <row r="750" spans="1:8" ht="48" customHeight="1" x14ac:dyDescent="0.25">
      <c r="A750" s="7" t="s">
        <v>1837</v>
      </c>
      <c r="B750" s="3" t="s">
        <v>749</v>
      </c>
      <c r="C750" s="4" t="s">
        <v>750</v>
      </c>
      <c r="D750" s="3" t="s">
        <v>16</v>
      </c>
      <c r="E750" s="3" t="s">
        <v>184</v>
      </c>
      <c r="F750" s="5">
        <v>7</v>
      </c>
      <c r="G750" s="16"/>
      <c r="H750" s="5">
        <f t="shared" si="29"/>
        <v>0</v>
      </c>
    </row>
    <row r="751" spans="1:8" ht="32.1" customHeight="1" x14ac:dyDescent="0.25">
      <c r="A751" s="7" t="s">
        <v>1838</v>
      </c>
      <c r="B751" s="3" t="s">
        <v>1839</v>
      </c>
      <c r="C751" s="4" t="s">
        <v>1840</v>
      </c>
      <c r="D751" s="3" t="s">
        <v>16</v>
      </c>
      <c r="E751" s="3" t="s">
        <v>76</v>
      </c>
      <c r="F751" s="5">
        <v>8.4</v>
      </c>
      <c r="G751" s="16"/>
      <c r="H751" s="5">
        <f t="shared" si="29"/>
        <v>0</v>
      </c>
    </row>
    <row r="752" spans="1:8" ht="32.1" customHeight="1" x14ac:dyDescent="0.25">
      <c r="A752" s="7" t="s">
        <v>1841</v>
      </c>
      <c r="B752" s="3" t="s">
        <v>1842</v>
      </c>
      <c r="C752" s="4" t="s">
        <v>1843</v>
      </c>
      <c r="D752" s="3" t="s">
        <v>16</v>
      </c>
      <c r="E752" s="3" t="s">
        <v>76</v>
      </c>
      <c r="F752" s="5">
        <v>11.88</v>
      </c>
      <c r="G752" s="16"/>
      <c r="H752" s="5">
        <f t="shared" si="29"/>
        <v>0</v>
      </c>
    </row>
    <row r="753" spans="1:8" ht="24" customHeight="1" x14ac:dyDescent="0.25">
      <c r="A753" s="7" t="s">
        <v>1844</v>
      </c>
      <c r="B753" s="3" t="s">
        <v>217</v>
      </c>
      <c r="C753" s="4" t="s">
        <v>218</v>
      </c>
      <c r="D753" s="3" t="s">
        <v>16</v>
      </c>
      <c r="E753" s="3" t="s">
        <v>146</v>
      </c>
      <c r="F753" s="5">
        <v>24</v>
      </c>
      <c r="G753" s="16"/>
      <c r="H753" s="5">
        <f t="shared" si="29"/>
        <v>0</v>
      </c>
    </row>
    <row r="754" spans="1:8" ht="20.100000000000001" customHeight="1" x14ac:dyDescent="0.25">
      <c r="A754" s="7" t="s">
        <v>1845</v>
      </c>
      <c r="B754" s="3" t="s">
        <v>1846</v>
      </c>
      <c r="C754" s="4" t="s">
        <v>1847</v>
      </c>
      <c r="D754" s="3" t="s">
        <v>16</v>
      </c>
      <c r="E754" s="3" t="s">
        <v>146</v>
      </c>
      <c r="F754" s="5">
        <v>24</v>
      </c>
      <c r="G754" s="16"/>
      <c r="H754" s="5">
        <f t="shared" si="29"/>
        <v>0</v>
      </c>
    </row>
    <row r="755" spans="1:8" ht="20.100000000000001" customHeight="1" x14ac:dyDescent="0.25">
      <c r="A755" s="7" t="s">
        <v>1848</v>
      </c>
      <c r="B755" s="3" t="s">
        <v>800</v>
      </c>
      <c r="C755" s="4" t="s">
        <v>801</v>
      </c>
      <c r="D755" s="3" t="s">
        <v>99</v>
      </c>
      <c r="E755" s="3" t="s">
        <v>76</v>
      </c>
      <c r="F755" s="5">
        <v>25.8</v>
      </c>
      <c r="G755" s="16"/>
      <c r="H755" s="5">
        <f t="shared" si="29"/>
        <v>0</v>
      </c>
    </row>
    <row r="756" spans="1:8" ht="32.1" customHeight="1" x14ac:dyDescent="0.25">
      <c r="A756" s="7" t="s">
        <v>1849</v>
      </c>
      <c r="B756" s="3" t="s">
        <v>797</v>
      </c>
      <c r="C756" s="4" t="s">
        <v>798</v>
      </c>
      <c r="D756" s="3" t="s">
        <v>99</v>
      </c>
      <c r="E756" s="3" t="s">
        <v>76</v>
      </c>
      <c r="F756" s="5">
        <v>6.82</v>
      </c>
      <c r="G756" s="16"/>
      <c r="H756" s="5">
        <f t="shared" si="29"/>
        <v>0</v>
      </c>
    </row>
    <row r="757" spans="1:8" ht="20.100000000000001" customHeight="1" x14ac:dyDescent="0.25">
      <c r="A757" s="7" t="s">
        <v>1850</v>
      </c>
      <c r="B757" s="3" t="s">
        <v>154</v>
      </c>
      <c r="C757" s="4" t="s">
        <v>155</v>
      </c>
      <c r="D757" s="3" t="s">
        <v>16</v>
      </c>
      <c r="E757" s="3" t="s">
        <v>76</v>
      </c>
      <c r="F757" s="5">
        <v>276.3</v>
      </c>
      <c r="G757" s="16"/>
      <c r="H757" s="5">
        <f t="shared" si="29"/>
        <v>0</v>
      </c>
    </row>
    <row r="758" spans="1:8" ht="32.1" customHeight="1" x14ac:dyDescent="0.25">
      <c r="A758" s="7" t="s">
        <v>1851</v>
      </c>
      <c r="B758" s="3" t="s">
        <v>160</v>
      </c>
      <c r="C758" s="4" t="s">
        <v>161</v>
      </c>
      <c r="D758" s="3" t="s">
        <v>16</v>
      </c>
      <c r="E758" s="3" t="s">
        <v>76</v>
      </c>
      <c r="F758" s="5">
        <v>67.099999999999994</v>
      </c>
      <c r="G758" s="16"/>
      <c r="H758" s="5">
        <f t="shared" si="29"/>
        <v>0</v>
      </c>
    </row>
    <row r="759" spans="1:8" ht="20.100000000000001" customHeight="1" x14ac:dyDescent="0.25">
      <c r="A759" s="7" t="s">
        <v>1852</v>
      </c>
      <c r="B759" s="3" t="s">
        <v>1758</v>
      </c>
      <c r="C759" s="4" t="s">
        <v>1759</v>
      </c>
      <c r="D759" s="3" t="s">
        <v>145</v>
      </c>
      <c r="E759" s="3" t="s">
        <v>72</v>
      </c>
      <c r="F759" s="5">
        <v>2.0499999999999998</v>
      </c>
      <c r="G759" s="16"/>
      <c r="H759" s="5">
        <f t="shared" si="29"/>
        <v>0</v>
      </c>
    </row>
    <row r="760" spans="1:8" ht="20.100000000000001" customHeight="1" x14ac:dyDescent="0.25">
      <c r="A760" s="7" t="s">
        <v>1853</v>
      </c>
      <c r="B760" s="3" t="s">
        <v>1854</v>
      </c>
      <c r="C760" s="4" t="s">
        <v>1855</v>
      </c>
      <c r="D760" s="3" t="s">
        <v>16</v>
      </c>
      <c r="E760" s="3" t="s">
        <v>72</v>
      </c>
      <c r="F760" s="5">
        <v>1.05</v>
      </c>
      <c r="G760" s="16"/>
      <c r="H760" s="5">
        <f t="shared" si="29"/>
        <v>0</v>
      </c>
    </row>
    <row r="761" spans="1:8" ht="32.1" customHeight="1" x14ac:dyDescent="0.25">
      <c r="A761" s="7" t="s">
        <v>1856</v>
      </c>
      <c r="B761" s="3" t="s">
        <v>739</v>
      </c>
      <c r="C761" s="4" t="s">
        <v>740</v>
      </c>
      <c r="D761" s="3" t="s">
        <v>16</v>
      </c>
      <c r="E761" s="3" t="s">
        <v>76</v>
      </c>
      <c r="F761" s="5">
        <v>184.82</v>
      </c>
      <c r="G761" s="16"/>
      <c r="H761" s="5">
        <f t="shared" si="29"/>
        <v>0</v>
      </c>
    </row>
    <row r="762" spans="1:8" ht="32.1" customHeight="1" x14ac:dyDescent="0.25">
      <c r="A762" s="7" t="s">
        <v>1857</v>
      </c>
      <c r="B762" s="3" t="s">
        <v>1858</v>
      </c>
      <c r="C762" s="4" t="s">
        <v>1859</v>
      </c>
      <c r="D762" s="3" t="s">
        <v>52</v>
      </c>
      <c r="E762" s="3" t="s">
        <v>53</v>
      </c>
      <c r="F762" s="5">
        <v>140</v>
      </c>
      <c r="G762" s="16"/>
      <c r="H762" s="5">
        <f t="shared" si="29"/>
        <v>0</v>
      </c>
    </row>
    <row r="763" spans="1:8" ht="20.100000000000001" customHeight="1" x14ac:dyDescent="0.25">
      <c r="A763" s="7" t="s">
        <v>1860</v>
      </c>
      <c r="B763" s="3" t="s">
        <v>1861</v>
      </c>
      <c r="C763" s="4" t="s">
        <v>1862</v>
      </c>
      <c r="D763" s="3" t="s">
        <v>16</v>
      </c>
      <c r="E763" s="3" t="s">
        <v>184</v>
      </c>
      <c r="F763" s="5">
        <v>4</v>
      </c>
      <c r="G763" s="16"/>
      <c r="H763" s="5">
        <f t="shared" si="29"/>
        <v>0</v>
      </c>
    </row>
    <row r="764" spans="1:8" ht="20.100000000000001" customHeight="1" x14ac:dyDescent="0.25">
      <c r="A764" s="7" t="s">
        <v>1863</v>
      </c>
      <c r="B764" s="3" t="s">
        <v>1022</v>
      </c>
      <c r="C764" s="4" t="s">
        <v>1023</v>
      </c>
      <c r="D764" s="3" t="s">
        <v>16</v>
      </c>
      <c r="E764" s="3" t="s">
        <v>184</v>
      </c>
      <c r="F764" s="5">
        <v>1</v>
      </c>
      <c r="G764" s="16"/>
      <c r="H764" s="5">
        <f t="shared" si="29"/>
        <v>0</v>
      </c>
    </row>
    <row r="765" spans="1:8" ht="20.100000000000001" customHeight="1" x14ac:dyDescent="0.25">
      <c r="A765" s="7" t="s">
        <v>1864</v>
      </c>
      <c r="B765" s="3" t="s">
        <v>492</v>
      </c>
      <c r="C765" s="4" t="s">
        <v>493</v>
      </c>
      <c r="D765" s="3" t="s">
        <v>52</v>
      </c>
      <c r="E765" s="3" t="s">
        <v>64</v>
      </c>
      <c r="F765" s="5">
        <v>9</v>
      </c>
      <c r="G765" s="16"/>
      <c r="H765" s="5">
        <f t="shared" si="29"/>
        <v>0</v>
      </c>
    </row>
    <row r="766" spans="1:8" ht="24" customHeight="1" x14ac:dyDescent="0.25">
      <c r="A766" s="7" t="s">
        <v>1865</v>
      </c>
      <c r="B766" s="3" t="s">
        <v>924</v>
      </c>
      <c r="C766" s="4" t="s">
        <v>925</v>
      </c>
      <c r="D766" s="3" t="s">
        <v>16</v>
      </c>
      <c r="E766" s="3" t="s">
        <v>146</v>
      </c>
      <c r="F766" s="5">
        <v>27</v>
      </c>
      <c r="G766" s="16"/>
      <c r="H766" s="5">
        <f t="shared" si="29"/>
        <v>0</v>
      </c>
    </row>
    <row r="767" spans="1:8" ht="20.100000000000001" customHeight="1" x14ac:dyDescent="0.25">
      <c r="A767" s="7" t="s">
        <v>1866</v>
      </c>
      <c r="B767" s="3" t="s">
        <v>930</v>
      </c>
      <c r="C767" s="4" t="s">
        <v>931</v>
      </c>
      <c r="D767" s="3" t="s">
        <v>99</v>
      </c>
      <c r="E767" s="3" t="s">
        <v>64</v>
      </c>
      <c r="F767" s="5">
        <v>52</v>
      </c>
      <c r="G767" s="16"/>
      <c r="H767" s="5">
        <f t="shared" si="29"/>
        <v>0</v>
      </c>
    </row>
    <row r="768" spans="1:8" ht="20.100000000000001" customHeight="1" x14ac:dyDescent="0.25">
      <c r="A768" s="7" t="s">
        <v>1867</v>
      </c>
      <c r="B768" s="3" t="s">
        <v>350</v>
      </c>
      <c r="C768" s="4" t="s">
        <v>351</v>
      </c>
      <c r="D768" s="3" t="s">
        <v>52</v>
      </c>
      <c r="E768" s="3" t="s">
        <v>64</v>
      </c>
      <c r="F768" s="5">
        <v>2</v>
      </c>
      <c r="G768" s="16"/>
      <c r="H768" s="5">
        <f t="shared" si="29"/>
        <v>0</v>
      </c>
    </row>
    <row r="769" spans="1:8" ht="20.100000000000001" customHeight="1" x14ac:dyDescent="0.25">
      <c r="A769" s="7" t="s">
        <v>1868</v>
      </c>
      <c r="B769" s="3" t="s">
        <v>1869</v>
      </c>
      <c r="C769" s="4" t="s">
        <v>1870</v>
      </c>
      <c r="D769" s="3" t="s">
        <v>333</v>
      </c>
      <c r="E769" s="3" t="s">
        <v>53</v>
      </c>
      <c r="F769" s="5">
        <v>139</v>
      </c>
      <c r="G769" s="16"/>
      <c r="H769" s="5">
        <f t="shared" si="29"/>
        <v>0</v>
      </c>
    </row>
    <row r="770" spans="1:8" ht="20.100000000000001" customHeight="1" x14ac:dyDescent="0.25">
      <c r="A770" s="7" t="s">
        <v>1871</v>
      </c>
      <c r="B770" s="3" t="s">
        <v>855</v>
      </c>
      <c r="C770" s="4" t="s">
        <v>856</v>
      </c>
      <c r="D770" s="3" t="s">
        <v>99</v>
      </c>
      <c r="E770" s="3" t="s">
        <v>53</v>
      </c>
      <c r="F770" s="5">
        <v>81</v>
      </c>
      <c r="G770" s="16"/>
      <c r="H770" s="5">
        <f t="shared" si="29"/>
        <v>0</v>
      </c>
    </row>
    <row r="771" spans="1:8" ht="24" customHeight="1" x14ac:dyDescent="0.25">
      <c r="A771" s="7" t="s">
        <v>1872</v>
      </c>
      <c r="B771" s="3" t="s">
        <v>865</v>
      </c>
      <c r="C771" s="4" t="s">
        <v>866</v>
      </c>
      <c r="D771" s="3" t="s">
        <v>16</v>
      </c>
      <c r="E771" s="3" t="s">
        <v>146</v>
      </c>
      <c r="F771" s="5">
        <v>415.21</v>
      </c>
      <c r="G771" s="16"/>
      <c r="H771" s="5">
        <f t="shared" si="29"/>
        <v>0</v>
      </c>
    </row>
    <row r="772" spans="1:8" ht="24" customHeight="1" x14ac:dyDescent="0.25">
      <c r="A772" s="7" t="s">
        <v>1873</v>
      </c>
      <c r="B772" s="3" t="s">
        <v>1874</v>
      </c>
      <c r="C772" s="4" t="s">
        <v>1875</v>
      </c>
      <c r="D772" s="3" t="s">
        <v>16</v>
      </c>
      <c r="E772" s="3" t="s">
        <v>146</v>
      </c>
      <c r="F772" s="5">
        <v>24</v>
      </c>
      <c r="G772" s="16"/>
      <c r="H772" s="5">
        <f t="shared" si="29"/>
        <v>0</v>
      </c>
    </row>
    <row r="773" spans="1:8" ht="20.100000000000001" customHeight="1" x14ac:dyDescent="0.25">
      <c r="A773" s="7" t="s">
        <v>1876</v>
      </c>
      <c r="B773" s="3" t="s">
        <v>270</v>
      </c>
      <c r="C773" s="4" t="s">
        <v>271</v>
      </c>
      <c r="D773" s="3" t="s">
        <v>99</v>
      </c>
      <c r="E773" s="3" t="s">
        <v>146</v>
      </c>
      <c r="F773" s="5">
        <v>381.11</v>
      </c>
      <c r="G773" s="16"/>
      <c r="H773" s="5">
        <f t="shared" si="29"/>
        <v>0</v>
      </c>
    </row>
    <row r="774" spans="1:8" ht="20.100000000000001" customHeight="1" x14ac:dyDescent="0.25">
      <c r="A774" s="7" t="s">
        <v>1877</v>
      </c>
      <c r="B774" s="3" t="s">
        <v>1878</v>
      </c>
      <c r="C774" s="4" t="s">
        <v>1612</v>
      </c>
      <c r="D774" s="3" t="s">
        <v>99</v>
      </c>
      <c r="E774" s="3" t="s">
        <v>146</v>
      </c>
      <c r="F774" s="5">
        <v>36</v>
      </c>
      <c r="G774" s="16"/>
      <c r="H774" s="5">
        <f t="shared" si="29"/>
        <v>0</v>
      </c>
    </row>
    <row r="775" spans="1:8" ht="20.100000000000001" customHeight="1" x14ac:dyDescent="0.25">
      <c r="A775" s="7" t="s">
        <v>1879</v>
      </c>
      <c r="B775" s="3" t="s">
        <v>944</v>
      </c>
      <c r="C775" s="4" t="s">
        <v>945</v>
      </c>
      <c r="D775" s="3" t="s">
        <v>99</v>
      </c>
      <c r="E775" s="3" t="s">
        <v>64</v>
      </c>
      <c r="F775" s="5">
        <v>1</v>
      </c>
      <c r="G775" s="16"/>
      <c r="H775" s="5">
        <f t="shared" si="29"/>
        <v>0</v>
      </c>
    </row>
    <row r="776" spans="1:8" ht="24" customHeight="1" x14ac:dyDescent="0.25">
      <c r="A776" s="7" t="s">
        <v>1880</v>
      </c>
      <c r="B776" s="3" t="s">
        <v>248</v>
      </c>
      <c r="C776" s="4" t="s">
        <v>249</v>
      </c>
      <c r="D776" s="3" t="s">
        <v>99</v>
      </c>
      <c r="E776" s="3" t="s">
        <v>184</v>
      </c>
      <c r="F776" s="5">
        <v>30</v>
      </c>
      <c r="G776" s="16"/>
      <c r="H776" s="5">
        <f t="shared" si="29"/>
        <v>0</v>
      </c>
    </row>
    <row r="777" spans="1:8" ht="24" customHeight="1" x14ac:dyDescent="0.25">
      <c r="A777" s="7" t="s">
        <v>1881</v>
      </c>
      <c r="B777" s="3" t="s">
        <v>1882</v>
      </c>
      <c r="C777" s="4" t="s">
        <v>1883</v>
      </c>
      <c r="D777" s="3" t="s">
        <v>99</v>
      </c>
      <c r="E777" s="3" t="s">
        <v>184</v>
      </c>
      <c r="F777" s="5">
        <v>12</v>
      </c>
      <c r="G777" s="16"/>
      <c r="H777" s="5">
        <f t="shared" si="29"/>
        <v>0</v>
      </c>
    </row>
    <row r="778" spans="1:8" ht="20.100000000000001" customHeight="1" x14ac:dyDescent="0.25">
      <c r="A778" s="7" t="s">
        <v>1884</v>
      </c>
      <c r="B778" s="3" t="s">
        <v>1885</v>
      </c>
      <c r="C778" s="4" t="s">
        <v>1886</v>
      </c>
      <c r="D778" s="3" t="s">
        <v>145</v>
      </c>
      <c r="E778" s="3" t="s">
        <v>146</v>
      </c>
      <c r="F778" s="5">
        <v>10</v>
      </c>
      <c r="G778" s="16"/>
      <c r="H778" s="5">
        <f t="shared" si="29"/>
        <v>0</v>
      </c>
    </row>
    <row r="779" spans="1:8" ht="24" customHeight="1" x14ac:dyDescent="0.25">
      <c r="A779" s="7" t="s">
        <v>1887</v>
      </c>
      <c r="B779" s="3" t="s">
        <v>499</v>
      </c>
      <c r="C779" s="4" t="s">
        <v>880</v>
      </c>
      <c r="D779" s="3" t="s">
        <v>99</v>
      </c>
      <c r="E779" s="3" t="s">
        <v>64</v>
      </c>
      <c r="F779" s="5">
        <v>47</v>
      </c>
      <c r="G779" s="16"/>
      <c r="H779" s="5">
        <f t="shared" si="29"/>
        <v>0</v>
      </c>
    </row>
    <row r="780" spans="1:8" ht="20.100000000000001" customHeight="1" x14ac:dyDescent="0.25">
      <c r="A780" s="7" t="s">
        <v>1888</v>
      </c>
      <c r="B780" s="3" t="s">
        <v>952</v>
      </c>
      <c r="C780" s="4" t="s">
        <v>953</v>
      </c>
      <c r="D780" s="3" t="s">
        <v>99</v>
      </c>
      <c r="E780" s="3" t="s">
        <v>64</v>
      </c>
      <c r="F780" s="5">
        <v>12</v>
      </c>
      <c r="G780" s="16"/>
      <c r="H780" s="5">
        <f t="shared" si="29"/>
        <v>0</v>
      </c>
    </row>
    <row r="781" spans="1:8" ht="20.100000000000001" customHeight="1" x14ac:dyDescent="0.25">
      <c r="A781" s="7" t="s">
        <v>1889</v>
      </c>
      <c r="B781" s="3" t="s">
        <v>372</v>
      </c>
      <c r="C781" s="4" t="s">
        <v>373</v>
      </c>
      <c r="D781" s="3" t="s">
        <v>52</v>
      </c>
      <c r="E781" s="3" t="s">
        <v>64</v>
      </c>
      <c r="F781" s="5">
        <v>94</v>
      </c>
      <c r="G781" s="16"/>
      <c r="H781" s="5">
        <f t="shared" si="29"/>
        <v>0</v>
      </c>
    </row>
    <row r="782" spans="1:8" ht="24" customHeight="1" x14ac:dyDescent="0.25">
      <c r="A782" s="7" t="s">
        <v>1890</v>
      </c>
      <c r="B782" s="3" t="s">
        <v>1891</v>
      </c>
      <c r="C782" s="4" t="s">
        <v>1892</v>
      </c>
      <c r="D782" s="3" t="s">
        <v>99</v>
      </c>
      <c r="E782" s="3" t="s">
        <v>184</v>
      </c>
      <c r="F782" s="5">
        <v>2</v>
      </c>
      <c r="G782" s="16"/>
      <c r="H782" s="5">
        <f t="shared" si="29"/>
        <v>0</v>
      </c>
    </row>
    <row r="783" spans="1:8" ht="20.100000000000001" customHeight="1" x14ac:dyDescent="0.25">
      <c r="A783" s="7" t="s">
        <v>1893</v>
      </c>
      <c r="B783" s="3" t="s">
        <v>1894</v>
      </c>
      <c r="C783" s="4" t="s">
        <v>1895</v>
      </c>
      <c r="D783" s="3" t="s">
        <v>99</v>
      </c>
      <c r="E783" s="3" t="s">
        <v>184</v>
      </c>
      <c r="F783" s="5">
        <v>12</v>
      </c>
      <c r="G783" s="16"/>
      <c r="H783" s="5">
        <f t="shared" si="29"/>
        <v>0</v>
      </c>
    </row>
    <row r="784" spans="1:8" ht="20.100000000000001" customHeight="1" x14ac:dyDescent="0.25">
      <c r="A784" s="7" t="s">
        <v>1896</v>
      </c>
      <c r="B784" s="3" t="s">
        <v>1897</v>
      </c>
      <c r="C784" s="4" t="s">
        <v>1898</v>
      </c>
      <c r="D784" s="3" t="s">
        <v>99</v>
      </c>
      <c r="E784" s="3" t="s">
        <v>64</v>
      </c>
      <c r="F784" s="5">
        <v>2</v>
      </c>
      <c r="G784" s="16"/>
      <c r="H784" s="5">
        <f t="shared" si="29"/>
        <v>0</v>
      </c>
    </row>
    <row r="785" spans="1:8" ht="20.100000000000001" customHeight="1" x14ac:dyDescent="0.25">
      <c r="A785" s="7" t="s">
        <v>1899</v>
      </c>
      <c r="B785" s="3" t="s">
        <v>1374</v>
      </c>
      <c r="C785" s="4" t="s">
        <v>1375</v>
      </c>
      <c r="D785" s="3" t="s">
        <v>99</v>
      </c>
      <c r="E785" s="3" t="s">
        <v>184</v>
      </c>
      <c r="F785" s="5">
        <v>5</v>
      </c>
      <c r="G785" s="16"/>
      <c r="H785" s="5">
        <f t="shared" si="29"/>
        <v>0</v>
      </c>
    </row>
    <row r="786" spans="1:8" ht="20.100000000000001" customHeight="1" x14ac:dyDescent="0.25">
      <c r="A786" s="7" t="s">
        <v>1900</v>
      </c>
      <c r="B786" s="3" t="s">
        <v>1901</v>
      </c>
      <c r="C786" s="4" t="s">
        <v>1902</v>
      </c>
      <c r="D786" s="3" t="s">
        <v>99</v>
      </c>
      <c r="E786" s="3" t="s">
        <v>184</v>
      </c>
      <c r="F786" s="5">
        <v>8</v>
      </c>
      <c r="G786" s="16"/>
      <c r="H786" s="5">
        <f t="shared" si="29"/>
        <v>0</v>
      </c>
    </row>
    <row r="787" spans="1:8" ht="20.100000000000001" customHeight="1" x14ac:dyDescent="0.25">
      <c r="A787" s="7" t="s">
        <v>1903</v>
      </c>
      <c r="B787" s="3" t="s">
        <v>378</v>
      </c>
      <c r="C787" s="4" t="s">
        <v>379</v>
      </c>
      <c r="D787" s="3" t="s">
        <v>145</v>
      </c>
      <c r="E787" s="3" t="s">
        <v>184</v>
      </c>
      <c r="F787" s="5">
        <v>10</v>
      </c>
      <c r="G787" s="16"/>
      <c r="H787" s="5">
        <f t="shared" si="29"/>
        <v>0</v>
      </c>
    </row>
    <row r="788" spans="1:8" ht="20.100000000000001" customHeight="1" x14ac:dyDescent="0.25">
      <c r="A788" s="7" t="s">
        <v>1904</v>
      </c>
      <c r="B788" s="3" t="s">
        <v>1905</v>
      </c>
      <c r="C788" s="4" t="s">
        <v>1906</v>
      </c>
      <c r="D788" s="3" t="s">
        <v>145</v>
      </c>
      <c r="E788" s="3" t="s">
        <v>184</v>
      </c>
      <c r="F788" s="5">
        <v>14</v>
      </c>
      <c r="G788" s="16"/>
      <c r="H788" s="5">
        <f t="shared" si="29"/>
        <v>0</v>
      </c>
    </row>
    <row r="789" spans="1:8" ht="20.100000000000001" customHeight="1" x14ac:dyDescent="0.25">
      <c r="A789" s="7" t="s">
        <v>1907</v>
      </c>
      <c r="B789" s="3" t="s">
        <v>400</v>
      </c>
      <c r="C789" s="4" t="s">
        <v>401</v>
      </c>
      <c r="D789" s="3" t="s">
        <v>16</v>
      </c>
      <c r="E789" s="3" t="s">
        <v>76</v>
      </c>
      <c r="F789" s="5">
        <v>242.82</v>
      </c>
      <c r="G789" s="16"/>
      <c r="H789" s="5">
        <f t="shared" si="29"/>
        <v>0</v>
      </c>
    </row>
    <row r="790" spans="1:8" ht="24" customHeight="1" x14ac:dyDescent="0.25">
      <c r="A790" s="7" t="s">
        <v>1908</v>
      </c>
      <c r="B790" s="3" t="s">
        <v>502</v>
      </c>
      <c r="C790" s="4" t="s">
        <v>503</v>
      </c>
      <c r="D790" s="3" t="s">
        <v>99</v>
      </c>
      <c r="E790" s="3" t="s">
        <v>290</v>
      </c>
      <c r="F790" s="5">
        <v>97</v>
      </c>
      <c r="G790" s="16"/>
      <c r="H790" s="5">
        <f t="shared" si="29"/>
        <v>0</v>
      </c>
    </row>
    <row r="791" spans="1:8" ht="24" customHeight="1" x14ac:dyDescent="0.25">
      <c r="A791" s="7" t="s">
        <v>1909</v>
      </c>
      <c r="B791" s="3" t="s">
        <v>830</v>
      </c>
      <c r="C791" s="4" t="s">
        <v>831</v>
      </c>
      <c r="D791" s="3" t="s">
        <v>99</v>
      </c>
      <c r="E791" s="3" t="s">
        <v>64</v>
      </c>
      <c r="F791" s="5">
        <v>1</v>
      </c>
      <c r="G791" s="16"/>
      <c r="H791" s="5">
        <f t="shared" si="29"/>
        <v>0</v>
      </c>
    </row>
    <row r="792" spans="1:8" ht="24" customHeight="1" x14ac:dyDescent="0.25">
      <c r="A792" s="7" t="s">
        <v>1910</v>
      </c>
      <c r="B792" s="3" t="s">
        <v>248</v>
      </c>
      <c r="C792" s="4" t="s">
        <v>249</v>
      </c>
      <c r="D792" s="3" t="s">
        <v>99</v>
      </c>
      <c r="E792" s="3" t="s">
        <v>184</v>
      </c>
      <c r="F792" s="5">
        <v>15</v>
      </c>
      <c r="G792" s="16"/>
      <c r="H792" s="5">
        <f t="shared" si="29"/>
        <v>0</v>
      </c>
    </row>
    <row r="793" spans="1:8" ht="20.100000000000001" customHeight="1" x14ac:dyDescent="0.25">
      <c r="A793" s="7" t="s">
        <v>1911</v>
      </c>
      <c r="B793" s="3" t="s">
        <v>1912</v>
      </c>
      <c r="C793" s="4" t="s">
        <v>1913</v>
      </c>
      <c r="D793" s="3" t="s">
        <v>99</v>
      </c>
      <c r="E793" s="3" t="s">
        <v>64</v>
      </c>
      <c r="F793" s="5">
        <v>45</v>
      </c>
      <c r="G793" s="16"/>
      <c r="H793" s="5">
        <f t="shared" si="29"/>
        <v>0</v>
      </c>
    </row>
    <row r="794" spans="1:8" ht="20.100000000000001" customHeight="1" x14ac:dyDescent="0.25">
      <c r="A794" s="7" t="s">
        <v>1914</v>
      </c>
      <c r="B794" s="3" t="s">
        <v>1915</v>
      </c>
      <c r="C794" s="4" t="s">
        <v>1916</v>
      </c>
      <c r="D794" s="3" t="s">
        <v>52</v>
      </c>
      <c r="E794" s="3" t="s">
        <v>64</v>
      </c>
      <c r="F794" s="5">
        <v>2</v>
      </c>
      <c r="G794" s="16"/>
      <c r="H794" s="5">
        <f t="shared" si="29"/>
        <v>0</v>
      </c>
    </row>
    <row r="795" spans="1:8" ht="20.100000000000001" customHeight="1" x14ac:dyDescent="0.25">
      <c r="A795" s="7" t="s">
        <v>1917</v>
      </c>
      <c r="B795" s="3" t="s">
        <v>1918</v>
      </c>
      <c r="C795" s="4" t="s">
        <v>1919</v>
      </c>
      <c r="D795" s="3" t="s">
        <v>52</v>
      </c>
      <c r="E795" s="3" t="s">
        <v>64</v>
      </c>
      <c r="F795" s="5">
        <v>33</v>
      </c>
      <c r="G795" s="16"/>
      <c r="H795" s="5">
        <f t="shared" si="29"/>
        <v>0</v>
      </c>
    </row>
    <row r="796" spans="1:8" ht="20.100000000000001" customHeight="1" x14ac:dyDescent="0.25">
      <c r="A796" s="7" t="s">
        <v>1920</v>
      </c>
      <c r="B796" s="3" t="s">
        <v>1921</v>
      </c>
      <c r="C796" s="4" t="s">
        <v>843</v>
      </c>
      <c r="D796" s="3" t="s">
        <v>99</v>
      </c>
      <c r="E796" s="3" t="s">
        <v>64</v>
      </c>
      <c r="F796" s="5">
        <v>1</v>
      </c>
      <c r="G796" s="16"/>
      <c r="H796" s="5">
        <f t="shared" si="29"/>
        <v>0</v>
      </c>
    </row>
    <row r="797" spans="1:8" ht="20.100000000000001" customHeight="1" x14ac:dyDescent="0.25">
      <c r="A797" s="7" t="s">
        <v>1922</v>
      </c>
      <c r="B797" s="3" t="s">
        <v>855</v>
      </c>
      <c r="C797" s="4" t="s">
        <v>856</v>
      </c>
      <c r="D797" s="3" t="s">
        <v>99</v>
      </c>
      <c r="E797" s="3" t="s">
        <v>53</v>
      </c>
      <c r="F797" s="5">
        <v>39</v>
      </c>
      <c r="G797" s="16"/>
      <c r="H797" s="5">
        <f t="shared" ref="H797:H839" si="30">F797*G797</f>
        <v>0</v>
      </c>
    </row>
    <row r="798" spans="1:8" ht="20.100000000000001" customHeight="1" x14ac:dyDescent="0.25">
      <c r="A798" s="7" t="s">
        <v>1923</v>
      </c>
      <c r="B798" s="3" t="s">
        <v>270</v>
      </c>
      <c r="C798" s="4" t="s">
        <v>271</v>
      </c>
      <c r="D798" s="3" t="s">
        <v>99</v>
      </c>
      <c r="E798" s="3" t="s">
        <v>146</v>
      </c>
      <c r="F798" s="5">
        <v>228</v>
      </c>
      <c r="G798" s="16"/>
      <c r="H798" s="5">
        <f t="shared" si="30"/>
        <v>0</v>
      </c>
    </row>
    <row r="799" spans="1:8" ht="32.1" customHeight="1" x14ac:dyDescent="0.25">
      <c r="A799" s="7" t="s">
        <v>1924</v>
      </c>
      <c r="B799" s="3" t="s">
        <v>1925</v>
      </c>
      <c r="C799" s="4" t="s">
        <v>1926</v>
      </c>
      <c r="D799" s="3" t="s">
        <v>99</v>
      </c>
      <c r="E799" s="3" t="s">
        <v>146</v>
      </c>
      <c r="F799" s="5">
        <v>184</v>
      </c>
      <c r="G799" s="16"/>
      <c r="H799" s="5">
        <f t="shared" si="30"/>
        <v>0</v>
      </c>
    </row>
    <row r="800" spans="1:8" ht="24" customHeight="1" x14ac:dyDescent="0.25">
      <c r="A800" s="7" t="s">
        <v>1927</v>
      </c>
      <c r="B800" s="3" t="s">
        <v>282</v>
      </c>
      <c r="C800" s="4" t="s">
        <v>283</v>
      </c>
      <c r="D800" s="3" t="s">
        <v>16</v>
      </c>
      <c r="E800" s="3" t="s">
        <v>146</v>
      </c>
      <c r="F800" s="5">
        <v>760</v>
      </c>
      <c r="G800" s="16"/>
      <c r="H800" s="5">
        <f t="shared" si="30"/>
        <v>0</v>
      </c>
    </row>
    <row r="801" spans="1:8" ht="24" customHeight="1" x14ac:dyDescent="0.25">
      <c r="A801" s="7" t="s">
        <v>1928</v>
      </c>
      <c r="B801" s="3" t="s">
        <v>285</v>
      </c>
      <c r="C801" s="4" t="s">
        <v>286</v>
      </c>
      <c r="D801" s="3" t="s">
        <v>16</v>
      </c>
      <c r="E801" s="3" t="s">
        <v>146</v>
      </c>
      <c r="F801" s="5">
        <v>2550</v>
      </c>
      <c r="G801" s="16"/>
      <c r="H801" s="5">
        <f t="shared" si="30"/>
        <v>0</v>
      </c>
    </row>
    <row r="802" spans="1:8" ht="20.100000000000001" customHeight="1" x14ac:dyDescent="0.25">
      <c r="A802" s="7" t="s">
        <v>1929</v>
      </c>
      <c r="B802" s="3" t="s">
        <v>1930</v>
      </c>
      <c r="C802" s="4" t="s">
        <v>871</v>
      </c>
      <c r="D802" s="3" t="s">
        <v>99</v>
      </c>
      <c r="E802" s="3" t="s">
        <v>290</v>
      </c>
      <c r="F802" s="5">
        <v>10</v>
      </c>
      <c r="G802" s="16"/>
      <c r="H802" s="5">
        <f t="shared" si="30"/>
        <v>0</v>
      </c>
    </row>
    <row r="803" spans="1:8" ht="24" customHeight="1" x14ac:dyDescent="0.25">
      <c r="A803" s="7" t="s">
        <v>1931</v>
      </c>
      <c r="B803" s="3" t="s">
        <v>1025</v>
      </c>
      <c r="C803" s="4" t="s">
        <v>1026</v>
      </c>
      <c r="D803" s="3" t="s">
        <v>99</v>
      </c>
      <c r="E803" s="3" t="s">
        <v>184</v>
      </c>
      <c r="F803" s="5">
        <v>9</v>
      </c>
      <c r="G803" s="16"/>
      <c r="H803" s="5">
        <f t="shared" si="30"/>
        <v>0</v>
      </c>
    </row>
    <row r="804" spans="1:8" ht="24" customHeight="1" x14ac:dyDescent="0.25">
      <c r="A804" s="7" t="s">
        <v>1932</v>
      </c>
      <c r="B804" s="3" t="s">
        <v>1688</v>
      </c>
      <c r="C804" s="4" t="s">
        <v>1689</v>
      </c>
      <c r="D804" s="3" t="s">
        <v>16</v>
      </c>
      <c r="E804" s="3" t="s">
        <v>184</v>
      </c>
      <c r="F804" s="5">
        <v>288</v>
      </c>
      <c r="G804" s="16"/>
      <c r="H804" s="5">
        <f t="shared" si="30"/>
        <v>0</v>
      </c>
    </row>
    <row r="805" spans="1:8" ht="20.100000000000001" customHeight="1" x14ac:dyDescent="0.25">
      <c r="A805" s="7" t="s">
        <v>1933</v>
      </c>
      <c r="B805" s="3" t="s">
        <v>876</v>
      </c>
      <c r="C805" s="4" t="s">
        <v>877</v>
      </c>
      <c r="D805" s="3" t="s">
        <v>99</v>
      </c>
      <c r="E805" s="3" t="s">
        <v>64</v>
      </c>
      <c r="F805" s="5">
        <v>72</v>
      </c>
      <c r="G805" s="16"/>
      <c r="H805" s="5">
        <f t="shared" si="30"/>
        <v>0</v>
      </c>
    </row>
    <row r="806" spans="1:8" ht="20.100000000000001" customHeight="1" x14ac:dyDescent="0.25">
      <c r="A806" s="7" t="s">
        <v>1934</v>
      </c>
      <c r="B806" s="3" t="s">
        <v>496</v>
      </c>
      <c r="C806" s="4" t="s">
        <v>497</v>
      </c>
      <c r="D806" s="3" t="s">
        <v>99</v>
      </c>
      <c r="E806" s="3" t="s">
        <v>64</v>
      </c>
      <c r="F806" s="5">
        <v>9</v>
      </c>
      <c r="G806" s="16"/>
      <c r="H806" s="5">
        <f t="shared" si="30"/>
        <v>0</v>
      </c>
    </row>
    <row r="807" spans="1:8" ht="24" customHeight="1" x14ac:dyDescent="0.25">
      <c r="A807" s="7" t="s">
        <v>1935</v>
      </c>
      <c r="B807" s="3" t="s">
        <v>499</v>
      </c>
      <c r="C807" s="4" t="s">
        <v>500</v>
      </c>
      <c r="D807" s="3" t="s">
        <v>99</v>
      </c>
      <c r="E807" s="3" t="s">
        <v>64</v>
      </c>
      <c r="F807" s="5">
        <v>38</v>
      </c>
      <c r="G807" s="16"/>
      <c r="H807" s="5">
        <f t="shared" si="30"/>
        <v>0</v>
      </c>
    </row>
    <row r="808" spans="1:8" ht="20.100000000000001" customHeight="1" x14ac:dyDescent="0.25">
      <c r="A808" s="7" t="s">
        <v>1936</v>
      </c>
      <c r="B808" s="3" t="s">
        <v>1937</v>
      </c>
      <c r="C808" s="4" t="s">
        <v>1938</v>
      </c>
      <c r="D808" s="3" t="s">
        <v>99</v>
      </c>
      <c r="E808" s="3" t="s">
        <v>184</v>
      </c>
      <c r="F808" s="5">
        <v>1</v>
      </c>
      <c r="G808" s="16"/>
      <c r="H808" s="5">
        <f t="shared" si="30"/>
        <v>0</v>
      </c>
    </row>
    <row r="809" spans="1:8" ht="24" customHeight="1" x14ac:dyDescent="0.25">
      <c r="A809" s="7" t="s">
        <v>1939</v>
      </c>
      <c r="B809" s="3" t="s">
        <v>1940</v>
      </c>
      <c r="C809" s="4" t="s">
        <v>1941</v>
      </c>
      <c r="D809" s="3" t="s">
        <v>99</v>
      </c>
      <c r="E809" s="3" t="s">
        <v>64</v>
      </c>
      <c r="F809" s="5">
        <v>1</v>
      </c>
      <c r="G809" s="16"/>
      <c r="H809" s="5">
        <f t="shared" si="30"/>
        <v>0</v>
      </c>
    </row>
    <row r="810" spans="1:8" ht="20.100000000000001" customHeight="1" x14ac:dyDescent="0.25">
      <c r="A810" s="7" t="s">
        <v>1942</v>
      </c>
      <c r="B810" s="3" t="s">
        <v>313</v>
      </c>
      <c r="C810" s="4" t="s">
        <v>314</v>
      </c>
      <c r="D810" s="3" t="s">
        <v>99</v>
      </c>
      <c r="E810" s="3" t="s">
        <v>290</v>
      </c>
      <c r="F810" s="5">
        <v>18</v>
      </c>
      <c r="G810" s="16"/>
      <c r="H810" s="5">
        <f t="shared" si="30"/>
        <v>0</v>
      </c>
    </row>
    <row r="811" spans="1:8" ht="20.100000000000001" customHeight="1" x14ac:dyDescent="0.25">
      <c r="A811" s="7" t="s">
        <v>1943</v>
      </c>
      <c r="B811" s="3" t="s">
        <v>505</v>
      </c>
      <c r="C811" s="4" t="s">
        <v>506</v>
      </c>
      <c r="D811" s="3" t="s">
        <v>99</v>
      </c>
      <c r="E811" s="3" t="s">
        <v>290</v>
      </c>
      <c r="F811" s="5">
        <v>77</v>
      </c>
      <c r="G811" s="16"/>
      <c r="H811" s="5">
        <f t="shared" si="30"/>
        <v>0</v>
      </c>
    </row>
    <row r="812" spans="1:8" ht="20.100000000000001" customHeight="1" x14ac:dyDescent="0.25">
      <c r="A812" s="7" t="s">
        <v>1944</v>
      </c>
      <c r="B812" s="3" t="s">
        <v>893</v>
      </c>
      <c r="C812" s="4" t="s">
        <v>894</v>
      </c>
      <c r="D812" s="3" t="s">
        <v>99</v>
      </c>
      <c r="E812" s="3" t="s">
        <v>290</v>
      </c>
      <c r="F812" s="5">
        <v>5</v>
      </c>
      <c r="G812" s="16"/>
      <c r="H812" s="5">
        <f t="shared" si="30"/>
        <v>0</v>
      </c>
    </row>
    <row r="813" spans="1:8" ht="20.100000000000001" customHeight="1" x14ac:dyDescent="0.25">
      <c r="A813" s="7" t="s">
        <v>1945</v>
      </c>
      <c r="B813" s="3" t="s">
        <v>1946</v>
      </c>
      <c r="C813" s="4" t="s">
        <v>1947</v>
      </c>
      <c r="D813" s="3" t="s">
        <v>52</v>
      </c>
      <c r="E813" s="3" t="s">
        <v>64</v>
      </c>
      <c r="F813" s="5">
        <v>1</v>
      </c>
      <c r="G813" s="16"/>
      <c r="H813" s="5">
        <f t="shared" si="30"/>
        <v>0</v>
      </c>
    </row>
    <row r="814" spans="1:8" ht="20.100000000000001" customHeight="1" x14ac:dyDescent="0.25">
      <c r="A814" s="7" t="s">
        <v>1948</v>
      </c>
      <c r="B814" s="3" t="s">
        <v>1949</v>
      </c>
      <c r="C814" s="4" t="s">
        <v>1950</v>
      </c>
      <c r="D814" s="3" t="s">
        <v>52</v>
      </c>
      <c r="E814" s="3" t="s">
        <v>53</v>
      </c>
      <c r="F814" s="5">
        <v>15</v>
      </c>
      <c r="G814" s="16"/>
      <c r="H814" s="5">
        <f t="shared" si="30"/>
        <v>0</v>
      </c>
    </row>
    <row r="815" spans="1:8" ht="20.100000000000001" customHeight="1" x14ac:dyDescent="0.25">
      <c r="A815" s="7" t="s">
        <v>1951</v>
      </c>
      <c r="B815" s="3" t="s">
        <v>1736</v>
      </c>
      <c r="C815" s="4" t="s">
        <v>1737</v>
      </c>
      <c r="D815" s="3" t="s">
        <v>52</v>
      </c>
      <c r="E815" s="3" t="s">
        <v>64</v>
      </c>
      <c r="F815" s="5">
        <v>3</v>
      </c>
      <c r="G815" s="16"/>
      <c r="H815" s="5">
        <f t="shared" si="30"/>
        <v>0</v>
      </c>
    </row>
    <row r="816" spans="1:8" ht="20.100000000000001" customHeight="1" x14ac:dyDescent="0.25">
      <c r="A816" s="7" t="s">
        <v>1952</v>
      </c>
      <c r="B816" s="3" t="s">
        <v>1953</v>
      </c>
      <c r="C816" s="4" t="s">
        <v>1954</v>
      </c>
      <c r="D816" s="3" t="s">
        <v>52</v>
      </c>
      <c r="E816" s="3" t="s">
        <v>53</v>
      </c>
      <c r="F816" s="5">
        <v>6</v>
      </c>
      <c r="G816" s="16"/>
      <c r="H816" s="5">
        <f t="shared" si="30"/>
        <v>0</v>
      </c>
    </row>
    <row r="817" spans="1:8" ht="20.100000000000001" customHeight="1" x14ac:dyDescent="0.25">
      <c r="A817" s="7" t="s">
        <v>1955</v>
      </c>
      <c r="B817" s="3" t="s">
        <v>1956</v>
      </c>
      <c r="C817" s="4" t="s">
        <v>1957</v>
      </c>
      <c r="D817" s="3" t="s">
        <v>52</v>
      </c>
      <c r="E817" s="3" t="s">
        <v>64</v>
      </c>
      <c r="F817" s="5">
        <v>1</v>
      </c>
      <c r="G817" s="16"/>
      <c r="H817" s="5">
        <f t="shared" si="30"/>
        <v>0</v>
      </c>
    </row>
    <row r="818" spans="1:8" ht="20.100000000000001" customHeight="1" x14ac:dyDescent="0.25">
      <c r="A818" s="7" t="s">
        <v>1958</v>
      </c>
      <c r="B818" s="3" t="s">
        <v>1959</v>
      </c>
      <c r="C818" s="4" t="s">
        <v>1960</v>
      </c>
      <c r="D818" s="3" t="s">
        <v>52</v>
      </c>
      <c r="E818" s="3" t="s">
        <v>53</v>
      </c>
      <c r="F818" s="5">
        <v>12</v>
      </c>
      <c r="G818" s="16"/>
      <c r="H818" s="5">
        <f t="shared" si="30"/>
        <v>0</v>
      </c>
    </row>
    <row r="819" spans="1:8" ht="20.100000000000001" customHeight="1" x14ac:dyDescent="0.25">
      <c r="A819" s="7" t="s">
        <v>1961</v>
      </c>
      <c r="B819" s="3" t="s">
        <v>1962</v>
      </c>
      <c r="C819" s="4" t="s">
        <v>1963</v>
      </c>
      <c r="D819" s="3" t="s">
        <v>52</v>
      </c>
      <c r="E819" s="3" t="s">
        <v>64</v>
      </c>
      <c r="F819" s="5">
        <v>3</v>
      </c>
      <c r="G819" s="16"/>
      <c r="H819" s="5">
        <f t="shared" si="30"/>
        <v>0</v>
      </c>
    </row>
    <row r="820" spans="1:8" ht="20.100000000000001" customHeight="1" x14ac:dyDescent="0.25">
      <c r="A820" s="7" t="s">
        <v>1964</v>
      </c>
      <c r="B820" s="3" t="s">
        <v>1965</v>
      </c>
      <c r="C820" s="4" t="s">
        <v>1966</v>
      </c>
      <c r="D820" s="3" t="s">
        <v>99</v>
      </c>
      <c r="E820" s="3" t="s">
        <v>64</v>
      </c>
      <c r="F820" s="5">
        <v>3</v>
      </c>
      <c r="G820" s="16"/>
      <c r="H820" s="5">
        <f t="shared" si="30"/>
        <v>0</v>
      </c>
    </row>
    <row r="821" spans="1:8" ht="20.100000000000001" customHeight="1" x14ac:dyDescent="0.25">
      <c r="A821" s="7" t="s">
        <v>1967</v>
      </c>
      <c r="B821" s="3" t="s">
        <v>1968</v>
      </c>
      <c r="C821" s="4" t="s">
        <v>1969</v>
      </c>
      <c r="D821" s="3" t="s">
        <v>16</v>
      </c>
      <c r="E821" s="3" t="s">
        <v>184</v>
      </c>
      <c r="F821" s="5">
        <v>3</v>
      </c>
      <c r="G821" s="16"/>
      <c r="H821" s="5">
        <f t="shared" si="30"/>
        <v>0</v>
      </c>
    </row>
    <row r="822" spans="1:8" ht="20.100000000000001" customHeight="1" x14ac:dyDescent="0.25">
      <c r="A822" s="7" t="s">
        <v>1970</v>
      </c>
      <c r="B822" s="3" t="s">
        <v>1971</v>
      </c>
      <c r="C822" s="4" t="s">
        <v>1972</v>
      </c>
      <c r="D822" s="3" t="s">
        <v>52</v>
      </c>
      <c r="E822" s="3" t="s">
        <v>53</v>
      </c>
      <c r="F822" s="5">
        <v>20</v>
      </c>
      <c r="G822" s="16"/>
      <c r="H822" s="5">
        <f t="shared" si="30"/>
        <v>0</v>
      </c>
    </row>
    <row r="823" spans="1:8" ht="24" customHeight="1" x14ac:dyDescent="0.25">
      <c r="A823" s="7" t="s">
        <v>1973</v>
      </c>
      <c r="B823" s="3" t="s">
        <v>837</v>
      </c>
      <c r="C823" s="4" t="s">
        <v>838</v>
      </c>
      <c r="D823" s="3" t="s">
        <v>99</v>
      </c>
      <c r="E823" s="3" t="s">
        <v>64</v>
      </c>
      <c r="F823" s="5">
        <v>2</v>
      </c>
      <c r="G823" s="16"/>
      <c r="H823" s="5">
        <f t="shared" si="30"/>
        <v>0</v>
      </c>
    </row>
    <row r="824" spans="1:8" ht="20.100000000000001" customHeight="1" x14ac:dyDescent="0.25">
      <c r="A824" s="7" t="s">
        <v>1974</v>
      </c>
      <c r="B824" s="3" t="s">
        <v>1975</v>
      </c>
      <c r="C824" s="4" t="s">
        <v>1976</v>
      </c>
      <c r="D824" s="3" t="s">
        <v>52</v>
      </c>
      <c r="E824" s="3" t="s">
        <v>64</v>
      </c>
      <c r="F824" s="5">
        <v>1</v>
      </c>
      <c r="G824" s="16"/>
      <c r="H824" s="5">
        <f t="shared" si="30"/>
        <v>0</v>
      </c>
    </row>
    <row r="825" spans="1:8" ht="20.100000000000001" customHeight="1" x14ac:dyDescent="0.25">
      <c r="A825" s="7" t="s">
        <v>1977</v>
      </c>
      <c r="B825" s="3" t="s">
        <v>915</v>
      </c>
      <c r="C825" s="4" t="s">
        <v>916</v>
      </c>
      <c r="D825" s="3" t="s">
        <v>99</v>
      </c>
      <c r="E825" s="3" t="s">
        <v>53</v>
      </c>
      <c r="F825" s="5">
        <v>11</v>
      </c>
      <c r="G825" s="16"/>
      <c r="H825" s="5">
        <f t="shared" si="30"/>
        <v>0</v>
      </c>
    </row>
    <row r="826" spans="1:8" ht="20.100000000000001" customHeight="1" x14ac:dyDescent="0.25">
      <c r="A826" s="7" t="s">
        <v>1978</v>
      </c>
      <c r="B826" s="3" t="s">
        <v>918</v>
      </c>
      <c r="C826" s="4" t="s">
        <v>919</v>
      </c>
      <c r="D826" s="3" t="s">
        <v>99</v>
      </c>
      <c r="E826" s="3" t="s">
        <v>64</v>
      </c>
      <c r="F826" s="5">
        <v>12</v>
      </c>
      <c r="G826" s="16"/>
      <c r="H826" s="5">
        <f t="shared" si="30"/>
        <v>0</v>
      </c>
    </row>
    <row r="827" spans="1:8" ht="20.100000000000001" customHeight="1" x14ac:dyDescent="0.25">
      <c r="A827" s="7" t="s">
        <v>1979</v>
      </c>
      <c r="B827" s="3" t="s">
        <v>328</v>
      </c>
      <c r="C827" s="4" t="s">
        <v>329</v>
      </c>
      <c r="D827" s="3" t="s">
        <v>99</v>
      </c>
      <c r="E827" s="3" t="s">
        <v>184</v>
      </c>
      <c r="F827" s="5">
        <v>55</v>
      </c>
      <c r="G827" s="16"/>
      <c r="H827" s="5">
        <f t="shared" si="30"/>
        <v>0</v>
      </c>
    </row>
    <row r="828" spans="1:8" ht="20.100000000000001" customHeight="1" x14ac:dyDescent="0.25">
      <c r="A828" s="7" t="s">
        <v>1980</v>
      </c>
      <c r="B828" s="3" t="s">
        <v>1981</v>
      </c>
      <c r="C828" s="4" t="s">
        <v>1982</v>
      </c>
      <c r="D828" s="3" t="s">
        <v>52</v>
      </c>
      <c r="E828" s="3" t="s">
        <v>53</v>
      </c>
      <c r="F828" s="5">
        <v>2</v>
      </c>
      <c r="G828" s="16"/>
      <c r="H828" s="5">
        <f t="shared" si="30"/>
        <v>0</v>
      </c>
    </row>
    <row r="829" spans="1:8" ht="20.100000000000001" customHeight="1" x14ac:dyDescent="0.25">
      <c r="A829" s="7" t="s">
        <v>1983</v>
      </c>
      <c r="B829" s="3" t="s">
        <v>1984</v>
      </c>
      <c r="C829" s="4" t="s">
        <v>1985</v>
      </c>
      <c r="D829" s="3" t="s">
        <v>52</v>
      </c>
      <c r="E829" s="3" t="s">
        <v>53</v>
      </c>
      <c r="F829" s="5">
        <v>2</v>
      </c>
      <c r="G829" s="16"/>
      <c r="H829" s="5">
        <f t="shared" si="30"/>
        <v>0</v>
      </c>
    </row>
    <row r="830" spans="1:8" ht="20.100000000000001" customHeight="1" x14ac:dyDescent="0.25">
      <c r="A830" s="7" t="s">
        <v>1986</v>
      </c>
      <c r="B830" s="3" t="s">
        <v>1987</v>
      </c>
      <c r="C830" s="4" t="s">
        <v>1988</v>
      </c>
      <c r="D830" s="3" t="s">
        <v>52</v>
      </c>
      <c r="E830" s="3" t="s">
        <v>64</v>
      </c>
      <c r="F830" s="5">
        <v>1</v>
      </c>
      <c r="G830" s="16"/>
      <c r="H830" s="5">
        <f t="shared" si="30"/>
        <v>0</v>
      </c>
    </row>
    <row r="831" spans="1:8" ht="20.100000000000001" customHeight="1" x14ac:dyDescent="0.25">
      <c r="A831" s="7" t="s">
        <v>1989</v>
      </c>
      <c r="B831" s="3" t="s">
        <v>1990</v>
      </c>
      <c r="C831" s="4" t="s">
        <v>1991</v>
      </c>
      <c r="D831" s="3" t="s">
        <v>52</v>
      </c>
      <c r="E831" s="3" t="s">
        <v>64</v>
      </c>
      <c r="F831" s="5">
        <v>1</v>
      </c>
      <c r="G831" s="16"/>
      <c r="H831" s="5">
        <f t="shared" si="30"/>
        <v>0</v>
      </c>
    </row>
    <row r="832" spans="1:8" ht="24" customHeight="1" x14ac:dyDescent="0.25">
      <c r="A832" s="7" t="s">
        <v>1992</v>
      </c>
      <c r="B832" s="3" t="s">
        <v>1993</v>
      </c>
      <c r="C832" s="4" t="s">
        <v>1994</v>
      </c>
      <c r="D832" s="3" t="s">
        <v>99</v>
      </c>
      <c r="E832" s="3" t="s">
        <v>1034</v>
      </c>
      <c r="F832" s="5">
        <v>4</v>
      </c>
      <c r="G832" s="16"/>
      <c r="H832" s="5">
        <f t="shared" si="30"/>
        <v>0</v>
      </c>
    </row>
    <row r="833" spans="1:8" ht="24" customHeight="1" x14ac:dyDescent="0.25">
      <c r="A833" s="7" t="s">
        <v>1995</v>
      </c>
      <c r="B833" s="3" t="s">
        <v>1996</v>
      </c>
      <c r="C833" s="4" t="s">
        <v>1997</v>
      </c>
      <c r="D833" s="3" t="s">
        <v>1998</v>
      </c>
      <c r="E833" s="3" t="s">
        <v>184</v>
      </c>
      <c r="F833" s="5">
        <v>1</v>
      </c>
      <c r="G833" s="16"/>
      <c r="H833" s="5">
        <f t="shared" si="30"/>
        <v>0</v>
      </c>
    </row>
    <row r="834" spans="1:8" ht="20.100000000000001" customHeight="1" x14ac:dyDescent="0.25">
      <c r="A834" s="7" t="s">
        <v>1999</v>
      </c>
      <c r="B834" s="3" t="s">
        <v>2000</v>
      </c>
      <c r="C834" s="4" t="s">
        <v>2001</v>
      </c>
      <c r="D834" s="3" t="s">
        <v>99</v>
      </c>
      <c r="E834" s="3" t="s">
        <v>184</v>
      </c>
      <c r="F834" s="5">
        <v>1</v>
      </c>
      <c r="G834" s="16"/>
      <c r="H834" s="5">
        <f t="shared" si="30"/>
        <v>0</v>
      </c>
    </row>
    <row r="835" spans="1:8" ht="20.100000000000001" customHeight="1" x14ac:dyDescent="0.25">
      <c r="A835" s="7" t="s">
        <v>2002</v>
      </c>
      <c r="B835" s="3" t="s">
        <v>1905</v>
      </c>
      <c r="C835" s="4" t="s">
        <v>1906</v>
      </c>
      <c r="D835" s="3" t="s">
        <v>145</v>
      </c>
      <c r="E835" s="3" t="s">
        <v>184</v>
      </c>
      <c r="F835" s="5">
        <v>45</v>
      </c>
      <c r="G835" s="16"/>
      <c r="H835" s="5">
        <f t="shared" si="30"/>
        <v>0</v>
      </c>
    </row>
    <row r="836" spans="1:8" ht="20.100000000000001" customHeight="1" x14ac:dyDescent="0.25">
      <c r="A836" s="7" t="s">
        <v>2003</v>
      </c>
      <c r="B836" s="3" t="s">
        <v>1362</v>
      </c>
      <c r="C836" s="4" t="s">
        <v>1363</v>
      </c>
      <c r="D836" s="3" t="s">
        <v>99</v>
      </c>
      <c r="E836" s="3" t="s">
        <v>184</v>
      </c>
      <c r="F836" s="5">
        <v>1</v>
      </c>
      <c r="G836" s="16"/>
      <c r="H836" s="5">
        <f t="shared" si="30"/>
        <v>0</v>
      </c>
    </row>
    <row r="837" spans="1:8" ht="24" customHeight="1" x14ac:dyDescent="0.25">
      <c r="A837" s="7" t="s">
        <v>2004</v>
      </c>
      <c r="B837" s="3" t="s">
        <v>397</v>
      </c>
      <c r="C837" s="4" t="s">
        <v>398</v>
      </c>
      <c r="D837" s="3" t="s">
        <v>99</v>
      </c>
      <c r="E837" s="3" t="s">
        <v>392</v>
      </c>
      <c r="F837" s="5">
        <v>7</v>
      </c>
      <c r="G837" s="16"/>
      <c r="H837" s="5">
        <f t="shared" si="30"/>
        <v>0</v>
      </c>
    </row>
    <row r="838" spans="1:8" ht="20.100000000000001" customHeight="1" x14ac:dyDescent="0.25">
      <c r="A838" s="7" t="s">
        <v>2005</v>
      </c>
      <c r="B838" s="3" t="s">
        <v>967</v>
      </c>
      <c r="C838" s="4" t="s">
        <v>970</v>
      </c>
      <c r="D838" s="3" t="s">
        <v>99</v>
      </c>
      <c r="E838" s="3" t="s">
        <v>184</v>
      </c>
      <c r="F838" s="5">
        <v>5</v>
      </c>
      <c r="G838" s="16"/>
      <c r="H838" s="5">
        <f t="shared" si="30"/>
        <v>0</v>
      </c>
    </row>
    <row r="839" spans="1:8" ht="20.100000000000001" customHeight="1" x14ac:dyDescent="0.25">
      <c r="A839" s="7" t="s">
        <v>2006</v>
      </c>
      <c r="B839" s="3" t="s">
        <v>2007</v>
      </c>
      <c r="C839" s="4" t="s">
        <v>968</v>
      </c>
      <c r="D839" s="3" t="s">
        <v>99</v>
      </c>
      <c r="E839" s="3" t="s">
        <v>184</v>
      </c>
      <c r="F839" s="5">
        <v>5</v>
      </c>
      <c r="G839" s="16"/>
      <c r="H839" s="5">
        <f t="shared" si="30"/>
        <v>0</v>
      </c>
    </row>
    <row r="840" spans="1:8" ht="20.100000000000001" customHeight="1" x14ac:dyDescent="0.25">
      <c r="A840" s="6" t="s">
        <v>2008</v>
      </c>
      <c r="B840" s="18" t="s">
        <v>2009</v>
      </c>
      <c r="C840" s="19"/>
      <c r="D840" s="19"/>
      <c r="E840" s="14"/>
      <c r="F840" s="14"/>
      <c r="G840" s="15"/>
      <c r="H840" s="2">
        <f>SUM(H841:H867)</f>
        <v>0</v>
      </c>
    </row>
    <row r="841" spans="1:8" ht="20.100000000000001" customHeight="1" x14ac:dyDescent="0.25">
      <c r="A841" s="7" t="s">
        <v>2010</v>
      </c>
      <c r="B841" s="3" t="s">
        <v>2011</v>
      </c>
      <c r="C841" s="4" t="s">
        <v>2012</v>
      </c>
      <c r="D841" s="3" t="s">
        <v>145</v>
      </c>
      <c r="E841" s="3" t="s">
        <v>184</v>
      </c>
      <c r="F841" s="5">
        <v>3</v>
      </c>
      <c r="G841" s="16"/>
      <c r="H841" s="5">
        <f t="shared" ref="H841:H867" si="31">F841*G841</f>
        <v>0</v>
      </c>
    </row>
    <row r="842" spans="1:8" ht="20.100000000000001" customHeight="1" x14ac:dyDescent="0.25">
      <c r="A842" s="7" t="s">
        <v>2013</v>
      </c>
      <c r="B842" s="3" t="s">
        <v>1656</v>
      </c>
      <c r="C842" s="4" t="s">
        <v>1657</v>
      </c>
      <c r="D842" s="3" t="s">
        <v>52</v>
      </c>
      <c r="E842" s="3" t="s">
        <v>64</v>
      </c>
      <c r="F842" s="5">
        <v>3</v>
      </c>
      <c r="G842" s="16"/>
      <c r="H842" s="5">
        <f t="shared" si="31"/>
        <v>0</v>
      </c>
    </row>
    <row r="843" spans="1:8" ht="20.100000000000001" customHeight="1" x14ac:dyDescent="0.25">
      <c r="A843" s="7" t="s">
        <v>2014</v>
      </c>
      <c r="B843" s="3" t="s">
        <v>2015</v>
      </c>
      <c r="C843" s="4" t="s">
        <v>2016</v>
      </c>
      <c r="D843" s="3" t="s">
        <v>52</v>
      </c>
      <c r="E843" s="3" t="s">
        <v>64</v>
      </c>
      <c r="F843" s="5">
        <v>4</v>
      </c>
      <c r="G843" s="16"/>
      <c r="H843" s="5">
        <f t="shared" si="31"/>
        <v>0</v>
      </c>
    </row>
    <row r="844" spans="1:8" ht="24" customHeight="1" x14ac:dyDescent="0.25">
      <c r="A844" s="7" t="s">
        <v>2017</v>
      </c>
      <c r="B844" s="3" t="s">
        <v>522</v>
      </c>
      <c r="C844" s="4" t="s">
        <v>523</v>
      </c>
      <c r="D844" s="3" t="s">
        <v>99</v>
      </c>
      <c r="E844" s="3" t="s">
        <v>168</v>
      </c>
      <c r="F844" s="5">
        <v>129.6</v>
      </c>
      <c r="G844" s="16"/>
      <c r="H844" s="5">
        <f t="shared" si="31"/>
        <v>0</v>
      </c>
    </row>
    <row r="845" spans="1:8" ht="20.100000000000001" customHeight="1" x14ac:dyDescent="0.25">
      <c r="A845" s="7" t="s">
        <v>2018</v>
      </c>
      <c r="B845" s="3" t="s">
        <v>485</v>
      </c>
      <c r="C845" s="4" t="s">
        <v>486</v>
      </c>
      <c r="D845" s="3" t="s">
        <v>16</v>
      </c>
      <c r="E845" s="3" t="s">
        <v>76</v>
      </c>
      <c r="F845" s="5">
        <v>56.15</v>
      </c>
      <c r="G845" s="16"/>
      <c r="H845" s="5">
        <f t="shared" si="31"/>
        <v>0</v>
      </c>
    </row>
    <row r="846" spans="1:8" ht="24" customHeight="1" x14ac:dyDescent="0.25">
      <c r="A846" s="7" t="s">
        <v>2019</v>
      </c>
      <c r="B846" s="3" t="s">
        <v>2020</v>
      </c>
      <c r="C846" s="4" t="s">
        <v>2021</v>
      </c>
      <c r="D846" s="3" t="s">
        <v>99</v>
      </c>
      <c r="E846" s="3" t="s">
        <v>168</v>
      </c>
      <c r="F846" s="5">
        <v>11.46</v>
      </c>
      <c r="G846" s="16"/>
      <c r="H846" s="5">
        <f t="shared" si="31"/>
        <v>0</v>
      </c>
    </row>
    <row r="847" spans="1:8" ht="32.1" customHeight="1" x14ac:dyDescent="0.25">
      <c r="A847" s="7" t="s">
        <v>2022</v>
      </c>
      <c r="B847" s="3" t="s">
        <v>1659</v>
      </c>
      <c r="C847" s="4" t="s">
        <v>725</v>
      </c>
      <c r="D847" s="3" t="s">
        <v>52</v>
      </c>
      <c r="E847" s="3" t="s">
        <v>168</v>
      </c>
      <c r="F847" s="5">
        <v>14</v>
      </c>
      <c r="G847" s="16"/>
      <c r="H847" s="5">
        <f t="shared" si="31"/>
        <v>0</v>
      </c>
    </row>
    <row r="848" spans="1:8" ht="24" customHeight="1" x14ac:dyDescent="0.25">
      <c r="A848" s="7" t="s">
        <v>2023</v>
      </c>
      <c r="B848" s="3" t="s">
        <v>463</v>
      </c>
      <c r="C848" s="4" t="s">
        <v>464</v>
      </c>
      <c r="D848" s="3" t="s">
        <v>16</v>
      </c>
      <c r="E848" s="3" t="s">
        <v>76</v>
      </c>
      <c r="F848" s="5">
        <v>56.15</v>
      </c>
      <c r="G848" s="16"/>
      <c r="H848" s="5">
        <f t="shared" si="31"/>
        <v>0</v>
      </c>
    </row>
    <row r="849" spans="1:8" ht="20.100000000000001" customHeight="1" x14ac:dyDescent="0.25">
      <c r="A849" s="7" t="s">
        <v>2024</v>
      </c>
      <c r="B849" s="3" t="s">
        <v>731</v>
      </c>
      <c r="C849" s="4" t="s">
        <v>732</v>
      </c>
      <c r="D849" s="3" t="s">
        <v>99</v>
      </c>
      <c r="E849" s="3" t="s">
        <v>76</v>
      </c>
      <c r="F849" s="5">
        <v>521.58000000000004</v>
      </c>
      <c r="G849" s="16"/>
      <c r="H849" s="5">
        <f t="shared" si="31"/>
        <v>0</v>
      </c>
    </row>
    <row r="850" spans="1:8" ht="20.100000000000001" customHeight="1" x14ac:dyDescent="0.25">
      <c r="A850" s="7" t="s">
        <v>2025</v>
      </c>
      <c r="B850" s="3" t="s">
        <v>154</v>
      </c>
      <c r="C850" s="4" t="s">
        <v>155</v>
      </c>
      <c r="D850" s="3" t="s">
        <v>16</v>
      </c>
      <c r="E850" s="3" t="s">
        <v>76</v>
      </c>
      <c r="F850" s="5">
        <v>521.58000000000004</v>
      </c>
      <c r="G850" s="16"/>
      <c r="H850" s="5">
        <f t="shared" si="31"/>
        <v>0</v>
      </c>
    </row>
    <row r="851" spans="1:8" ht="20.100000000000001" customHeight="1" x14ac:dyDescent="0.25">
      <c r="A851" s="7" t="s">
        <v>2026</v>
      </c>
      <c r="B851" s="3" t="s">
        <v>157</v>
      </c>
      <c r="C851" s="4" t="s">
        <v>158</v>
      </c>
      <c r="D851" s="3" t="s">
        <v>16</v>
      </c>
      <c r="E851" s="3" t="s">
        <v>76</v>
      </c>
      <c r="F851" s="5">
        <v>6.62</v>
      </c>
      <c r="G851" s="16"/>
      <c r="H851" s="5">
        <f t="shared" si="31"/>
        <v>0</v>
      </c>
    </row>
    <row r="852" spans="1:8" ht="48" customHeight="1" x14ac:dyDescent="0.25">
      <c r="A852" s="7" t="s">
        <v>2027</v>
      </c>
      <c r="B852" s="3" t="s">
        <v>2028</v>
      </c>
      <c r="C852" s="4" t="s">
        <v>2029</v>
      </c>
      <c r="D852" s="3" t="s">
        <v>16</v>
      </c>
      <c r="E852" s="3" t="s">
        <v>184</v>
      </c>
      <c r="F852" s="5">
        <v>3</v>
      </c>
      <c r="G852" s="16"/>
      <c r="H852" s="5">
        <f t="shared" si="31"/>
        <v>0</v>
      </c>
    </row>
    <row r="853" spans="1:8" ht="48" customHeight="1" x14ac:dyDescent="0.25">
      <c r="A853" s="7" t="s">
        <v>2030</v>
      </c>
      <c r="B853" s="3" t="s">
        <v>1719</v>
      </c>
      <c r="C853" s="4" t="s">
        <v>1720</v>
      </c>
      <c r="D853" s="3" t="s">
        <v>16</v>
      </c>
      <c r="E853" s="3" t="s">
        <v>184</v>
      </c>
      <c r="F853" s="5">
        <v>8</v>
      </c>
      <c r="G853" s="16"/>
      <c r="H853" s="5">
        <f t="shared" si="31"/>
        <v>0</v>
      </c>
    </row>
    <row r="854" spans="1:8" ht="24" customHeight="1" x14ac:dyDescent="0.25">
      <c r="A854" s="7" t="s">
        <v>2031</v>
      </c>
      <c r="B854" s="3" t="s">
        <v>758</v>
      </c>
      <c r="C854" s="4" t="s">
        <v>759</v>
      </c>
      <c r="D854" s="3" t="s">
        <v>16</v>
      </c>
      <c r="E854" s="3" t="s">
        <v>76</v>
      </c>
      <c r="F854" s="5">
        <v>3.7</v>
      </c>
      <c r="G854" s="16"/>
      <c r="H854" s="5">
        <f t="shared" si="31"/>
        <v>0</v>
      </c>
    </row>
    <row r="855" spans="1:8" ht="24" customHeight="1" x14ac:dyDescent="0.25">
      <c r="A855" s="7" t="s">
        <v>2032</v>
      </c>
      <c r="B855" s="3" t="s">
        <v>1507</v>
      </c>
      <c r="C855" s="4" t="s">
        <v>1508</v>
      </c>
      <c r="D855" s="3" t="s">
        <v>99</v>
      </c>
      <c r="E855" s="3" t="s">
        <v>168</v>
      </c>
      <c r="F855" s="5">
        <v>1.24</v>
      </c>
      <c r="G855" s="16"/>
      <c r="H855" s="5">
        <f t="shared" si="31"/>
        <v>0</v>
      </c>
    </row>
    <row r="856" spans="1:8" ht="20.100000000000001" customHeight="1" x14ac:dyDescent="0.25">
      <c r="A856" s="7" t="s">
        <v>2033</v>
      </c>
      <c r="B856" s="3" t="s">
        <v>466</v>
      </c>
      <c r="C856" s="4" t="s">
        <v>467</v>
      </c>
      <c r="D856" s="3" t="s">
        <v>16</v>
      </c>
      <c r="E856" s="3" t="s">
        <v>76</v>
      </c>
      <c r="F856" s="5">
        <v>17.22</v>
      </c>
      <c r="G856" s="16"/>
      <c r="H856" s="5">
        <f t="shared" si="31"/>
        <v>0</v>
      </c>
    </row>
    <row r="857" spans="1:8" ht="32.1" customHeight="1" x14ac:dyDescent="0.25">
      <c r="A857" s="7" t="s">
        <v>2034</v>
      </c>
      <c r="B857" s="3" t="s">
        <v>2035</v>
      </c>
      <c r="C857" s="4" t="s">
        <v>2036</v>
      </c>
      <c r="D857" s="3" t="s">
        <v>16</v>
      </c>
      <c r="E857" s="3" t="s">
        <v>184</v>
      </c>
      <c r="F857" s="5">
        <v>3</v>
      </c>
      <c r="G857" s="16"/>
      <c r="H857" s="5">
        <f t="shared" si="31"/>
        <v>0</v>
      </c>
    </row>
    <row r="858" spans="1:8" ht="20.100000000000001" customHeight="1" x14ac:dyDescent="0.25">
      <c r="A858" s="7" t="s">
        <v>2037</v>
      </c>
      <c r="B858" s="3" t="s">
        <v>2038</v>
      </c>
      <c r="C858" s="4" t="s">
        <v>2039</v>
      </c>
      <c r="D858" s="3" t="s">
        <v>145</v>
      </c>
      <c r="E858" s="3" t="s">
        <v>184</v>
      </c>
      <c r="F858" s="5">
        <v>3</v>
      </c>
      <c r="G858" s="16"/>
      <c r="H858" s="5">
        <f t="shared" si="31"/>
        <v>0</v>
      </c>
    </row>
    <row r="859" spans="1:8" ht="39.950000000000003" customHeight="1" x14ac:dyDescent="0.25">
      <c r="A859" s="7" t="s">
        <v>2040</v>
      </c>
      <c r="B859" s="3" t="s">
        <v>2041</v>
      </c>
      <c r="C859" s="4" t="s">
        <v>2042</v>
      </c>
      <c r="D859" s="3" t="s">
        <v>16</v>
      </c>
      <c r="E859" s="3" t="s">
        <v>184</v>
      </c>
      <c r="F859" s="5">
        <v>3</v>
      </c>
      <c r="G859" s="16"/>
      <c r="H859" s="5">
        <f t="shared" si="31"/>
        <v>0</v>
      </c>
    </row>
    <row r="860" spans="1:8" ht="20.100000000000001" customHeight="1" x14ac:dyDescent="0.25">
      <c r="A860" s="7" t="s">
        <v>2043</v>
      </c>
      <c r="B860" s="3" t="s">
        <v>469</v>
      </c>
      <c r="C860" s="4" t="s">
        <v>470</v>
      </c>
      <c r="D860" s="3" t="s">
        <v>16</v>
      </c>
      <c r="E860" s="3" t="s">
        <v>184</v>
      </c>
      <c r="F860" s="5">
        <v>4</v>
      </c>
      <c r="G860" s="16"/>
      <c r="H860" s="5">
        <f t="shared" si="31"/>
        <v>0</v>
      </c>
    </row>
    <row r="861" spans="1:8" ht="24" customHeight="1" x14ac:dyDescent="0.25">
      <c r="A861" s="7" t="s">
        <v>2044</v>
      </c>
      <c r="B861" s="3" t="s">
        <v>424</v>
      </c>
      <c r="C861" s="4" t="s">
        <v>425</v>
      </c>
      <c r="D861" s="3" t="s">
        <v>16</v>
      </c>
      <c r="E861" s="3" t="s">
        <v>184</v>
      </c>
      <c r="F861" s="5">
        <v>4</v>
      </c>
      <c r="G861" s="16"/>
      <c r="H861" s="5">
        <f t="shared" si="31"/>
        <v>0</v>
      </c>
    </row>
    <row r="862" spans="1:8" ht="24" customHeight="1" x14ac:dyDescent="0.25">
      <c r="A862" s="7" t="s">
        <v>2045</v>
      </c>
      <c r="B862" s="3" t="s">
        <v>430</v>
      </c>
      <c r="C862" s="4" t="s">
        <v>431</v>
      </c>
      <c r="D862" s="3" t="s">
        <v>16</v>
      </c>
      <c r="E862" s="3" t="s">
        <v>76</v>
      </c>
      <c r="F862" s="5">
        <v>0.41</v>
      </c>
      <c r="G862" s="16"/>
      <c r="H862" s="5">
        <f t="shared" si="31"/>
        <v>0</v>
      </c>
    </row>
    <row r="863" spans="1:8" ht="20.100000000000001" customHeight="1" x14ac:dyDescent="0.25">
      <c r="A863" s="7" t="s">
        <v>2046</v>
      </c>
      <c r="B863" s="3" t="s">
        <v>2047</v>
      </c>
      <c r="C863" s="4" t="s">
        <v>2048</v>
      </c>
      <c r="D863" s="3" t="s">
        <v>145</v>
      </c>
      <c r="E863" s="3" t="s">
        <v>184</v>
      </c>
      <c r="F863" s="5">
        <v>1</v>
      </c>
      <c r="G863" s="16"/>
      <c r="H863" s="5">
        <f t="shared" si="31"/>
        <v>0</v>
      </c>
    </row>
    <row r="864" spans="1:8" ht="20.100000000000001" customHeight="1" x14ac:dyDescent="0.25">
      <c r="A864" s="7" t="s">
        <v>2049</v>
      </c>
      <c r="B864" s="3" t="s">
        <v>2050</v>
      </c>
      <c r="C864" s="4" t="s">
        <v>2051</v>
      </c>
      <c r="D864" s="3" t="s">
        <v>145</v>
      </c>
      <c r="E864" s="3" t="s">
        <v>184</v>
      </c>
      <c r="F864" s="5">
        <v>1</v>
      </c>
      <c r="G864" s="16"/>
      <c r="H864" s="5">
        <f t="shared" si="31"/>
        <v>0</v>
      </c>
    </row>
    <row r="865" spans="1:8" ht="20.100000000000001" customHeight="1" x14ac:dyDescent="0.25">
      <c r="A865" s="7" t="s">
        <v>2052</v>
      </c>
      <c r="B865" s="3" t="s">
        <v>2053</v>
      </c>
      <c r="C865" s="4" t="s">
        <v>2054</v>
      </c>
      <c r="D865" s="3" t="s">
        <v>145</v>
      </c>
      <c r="E865" s="3" t="s">
        <v>184</v>
      </c>
      <c r="F865" s="5">
        <v>1</v>
      </c>
      <c r="G865" s="16"/>
      <c r="H865" s="5">
        <f t="shared" si="31"/>
        <v>0</v>
      </c>
    </row>
    <row r="866" spans="1:8" ht="20.100000000000001" customHeight="1" x14ac:dyDescent="0.25">
      <c r="A866" s="7" t="s">
        <v>2055</v>
      </c>
      <c r="B866" s="3" t="s">
        <v>400</v>
      </c>
      <c r="C866" s="4" t="s">
        <v>401</v>
      </c>
      <c r="D866" s="3" t="s">
        <v>16</v>
      </c>
      <c r="E866" s="3" t="s">
        <v>76</v>
      </c>
      <c r="F866" s="5">
        <v>117.97</v>
      </c>
      <c r="G866" s="16"/>
      <c r="H866" s="5">
        <f t="shared" si="31"/>
        <v>0</v>
      </c>
    </row>
    <row r="867" spans="1:8" ht="24" customHeight="1" x14ac:dyDescent="0.25">
      <c r="A867" s="7" t="s">
        <v>2056</v>
      </c>
      <c r="B867" s="3" t="s">
        <v>298</v>
      </c>
      <c r="C867" s="4" t="s">
        <v>299</v>
      </c>
      <c r="D867" s="3" t="s">
        <v>99</v>
      </c>
      <c r="E867" s="3" t="s">
        <v>64</v>
      </c>
      <c r="F867" s="5">
        <v>18</v>
      </c>
      <c r="G867" s="16"/>
      <c r="H867" s="5">
        <f t="shared" si="31"/>
        <v>0</v>
      </c>
    </row>
    <row r="868" spans="1:8" ht="20.100000000000001" customHeight="1" x14ac:dyDescent="0.25">
      <c r="A868" s="6" t="s">
        <v>2057</v>
      </c>
      <c r="B868" s="18" t="s">
        <v>2058</v>
      </c>
      <c r="C868" s="19"/>
      <c r="D868" s="19"/>
      <c r="E868" s="14"/>
      <c r="F868" s="14"/>
      <c r="G868" s="15"/>
      <c r="H868" s="2">
        <f>SUM(H869:H894)</f>
        <v>0</v>
      </c>
    </row>
    <row r="869" spans="1:8" ht="24" customHeight="1" x14ac:dyDescent="0.25">
      <c r="A869" s="7" t="s">
        <v>2059</v>
      </c>
      <c r="B869" s="3" t="s">
        <v>522</v>
      </c>
      <c r="C869" s="4" t="s">
        <v>523</v>
      </c>
      <c r="D869" s="3" t="s">
        <v>99</v>
      </c>
      <c r="E869" s="3" t="s">
        <v>168</v>
      </c>
      <c r="F869" s="5">
        <v>120</v>
      </c>
      <c r="G869" s="16"/>
      <c r="H869" s="5">
        <f t="shared" ref="H869:H894" si="32">F869*G869</f>
        <v>0</v>
      </c>
    </row>
    <row r="870" spans="1:8" ht="20.100000000000001" customHeight="1" x14ac:dyDescent="0.25">
      <c r="A870" s="7" t="s">
        <v>2060</v>
      </c>
      <c r="B870" s="3" t="s">
        <v>405</v>
      </c>
      <c r="C870" s="4" t="s">
        <v>406</v>
      </c>
      <c r="D870" s="3" t="s">
        <v>16</v>
      </c>
      <c r="E870" s="3" t="s">
        <v>72</v>
      </c>
      <c r="F870" s="5">
        <v>11.2</v>
      </c>
      <c r="G870" s="16"/>
      <c r="H870" s="5">
        <f t="shared" si="32"/>
        <v>0</v>
      </c>
    </row>
    <row r="871" spans="1:8" ht="20.100000000000001" customHeight="1" x14ac:dyDescent="0.25">
      <c r="A871" s="7" t="s">
        <v>2061</v>
      </c>
      <c r="B871" s="3" t="s">
        <v>2062</v>
      </c>
      <c r="C871" s="4" t="s">
        <v>2063</v>
      </c>
      <c r="D871" s="3" t="s">
        <v>52</v>
      </c>
      <c r="E871" s="3" t="s">
        <v>64</v>
      </c>
      <c r="F871" s="5">
        <v>5</v>
      </c>
      <c r="G871" s="16"/>
      <c r="H871" s="5">
        <f t="shared" si="32"/>
        <v>0</v>
      </c>
    </row>
    <row r="872" spans="1:8" ht="20.100000000000001" customHeight="1" x14ac:dyDescent="0.25">
      <c r="A872" s="7" t="s">
        <v>2064</v>
      </c>
      <c r="B872" s="3" t="s">
        <v>2065</v>
      </c>
      <c r="C872" s="4" t="s">
        <v>2066</v>
      </c>
      <c r="D872" s="3" t="s">
        <v>333</v>
      </c>
      <c r="E872" s="3" t="s">
        <v>200</v>
      </c>
      <c r="F872" s="5">
        <v>6.21</v>
      </c>
      <c r="G872" s="16"/>
      <c r="H872" s="5">
        <f t="shared" si="32"/>
        <v>0</v>
      </c>
    </row>
    <row r="873" spans="1:8" ht="20.100000000000001" customHeight="1" x14ac:dyDescent="0.25">
      <c r="A873" s="7" t="s">
        <v>2067</v>
      </c>
      <c r="B873" s="3" t="s">
        <v>2015</v>
      </c>
      <c r="C873" s="4" t="s">
        <v>2016</v>
      </c>
      <c r="D873" s="3" t="s">
        <v>52</v>
      </c>
      <c r="E873" s="3" t="s">
        <v>64</v>
      </c>
      <c r="F873" s="5">
        <v>2</v>
      </c>
      <c r="G873" s="16"/>
      <c r="H873" s="5">
        <f t="shared" si="32"/>
        <v>0</v>
      </c>
    </row>
    <row r="874" spans="1:8" ht="20.100000000000001" customHeight="1" x14ac:dyDescent="0.25">
      <c r="A874" s="7" t="s">
        <v>2068</v>
      </c>
      <c r="B874" s="3" t="s">
        <v>433</v>
      </c>
      <c r="C874" s="4" t="s">
        <v>434</v>
      </c>
      <c r="D874" s="3" t="s">
        <v>145</v>
      </c>
      <c r="E874" s="3" t="s">
        <v>184</v>
      </c>
      <c r="F874" s="5">
        <v>5.7</v>
      </c>
      <c r="G874" s="16"/>
      <c r="H874" s="5">
        <f t="shared" si="32"/>
        <v>0</v>
      </c>
    </row>
    <row r="875" spans="1:8" ht="20.100000000000001" customHeight="1" x14ac:dyDescent="0.25">
      <c r="A875" s="7" t="s">
        <v>2069</v>
      </c>
      <c r="B875" s="3" t="s">
        <v>1409</v>
      </c>
      <c r="C875" s="4" t="s">
        <v>1410</v>
      </c>
      <c r="D875" s="3" t="s">
        <v>145</v>
      </c>
      <c r="E875" s="3" t="s">
        <v>72</v>
      </c>
      <c r="F875" s="5">
        <v>11.2</v>
      </c>
      <c r="G875" s="16"/>
      <c r="H875" s="5">
        <f t="shared" si="32"/>
        <v>0</v>
      </c>
    </row>
    <row r="876" spans="1:8" ht="39.950000000000003" customHeight="1" x14ac:dyDescent="0.25">
      <c r="A876" s="7" t="s">
        <v>2070</v>
      </c>
      <c r="B876" s="3" t="s">
        <v>134</v>
      </c>
      <c r="C876" s="4" t="s">
        <v>135</v>
      </c>
      <c r="D876" s="3" t="s">
        <v>16</v>
      </c>
      <c r="E876" s="3" t="s">
        <v>76</v>
      </c>
      <c r="F876" s="5">
        <v>0.45</v>
      </c>
      <c r="G876" s="16"/>
      <c r="H876" s="5">
        <f t="shared" si="32"/>
        <v>0</v>
      </c>
    </row>
    <row r="877" spans="1:8" ht="32.1" customHeight="1" x14ac:dyDescent="0.25">
      <c r="A877" s="7" t="s">
        <v>2071</v>
      </c>
      <c r="B877" s="3" t="s">
        <v>2072</v>
      </c>
      <c r="C877" s="4" t="s">
        <v>2073</v>
      </c>
      <c r="D877" s="3" t="s">
        <v>16</v>
      </c>
      <c r="E877" s="3" t="s">
        <v>184</v>
      </c>
      <c r="F877" s="5">
        <v>5</v>
      </c>
      <c r="G877" s="16"/>
      <c r="H877" s="5">
        <f t="shared" si="32"/>
        <v>0</v>
      </c>
    </row>
    <row r="878" spans="1:8" ht="20.100000000000001" customHeight="1" x14ac:dyDescent="0.25">
      <c r="A878" s="7" t="s">
        <v>2074</v>
      </c>
      <c r="B878" s="3" t="s">
        <v>2075</v>
      </c>
      <c r="C878" s="4" t="s">
        <v>2076</v>
      </c>
      <c r="D878" s="3" t="s">
        <v>16</v>
      </c>
      <c r="E878" s="3" t="s">
        <v>76</v>
      </c>
      <c r="F878" s="5">
        <v>478.79</v>
      </c>
      <c r="G878" s="16"/>
      <c r="H878" s="5">
        <f t="shared" si="32"/>
        <v>0</v>
      </c>
    </row>
    <row r="879" spans="1:8" ht="20.100000000000001" customHeight="1" x14ac:dyDescent="0.25">
      <c r="A879" s="7" t="s">
        <v>2077</v>
      </c>
      <c r="B879" s="3" t="s">
        <v>154</v>
      </c>
      <c r="C879" s="4" t="s">
        <v>155</v>
      </c>
      <c r="D879" s="3" t="s">
        <v>16</v>
      </c>
      <c r="E879" s="3" t="s">
        <v>76</v>
      </c>
      <c r="F879" s="5">
        <v>478.79</v>
      </c>
      <c r="G879" s="16"/>
      <c r="H879" s="5">
        <f t="shared" si="32"/>
        <v>0</v>
      </c>
    </row>
    <row r="880" spans="1:8" ht="20.100000000000001" customHeight="1" x14ac:dyDescent="0.25">
      <c r="A880" s="7" t="s">
        <v>2078</v>
      </c>
      <c r="B880" s="3" t="s">
        <v>157</v>
      </c>
      <c r="C880" s="4" t="s">
        <v>158</v>
      </c>
      <c r="D880" s="3" t="s">
        <v>16</v>
      </c>
      <c r="E880" s="3" t="s">
        <v>76</v>
      </c>
      <c r="F880" s="5">
        <v>99.76</v>
      </c>
      <c r="G880" s="16"/>
      <c r="H880" s="5">
        <f t="shared" si="32"/>
        <v>0</v>
      </c>
    </row>
    <row r="881" spans="1:8" ht="24" customHeight="1" x14ac:dyDescent="0.25">
      <c r="A881" s="7" t="s">
        <v>2079</v>
      </c>
      <c r="B881" s="3" t="s">
        <v>2080</v>
      </c>
      <c r="C881" s="4" t="s">
        <v>2081</v>
      </c>
      <c r="D881" s="3" t="s">
        <v>16</v>
      </c>
      <c r="E881" s="3" t="s">
        <v>184</v>
      </c>
      <c r="F881" s="5">
        <v>1</v>
      </c>
      <c r="G881" s="16"/>
      <c r="H881" s="5">
        <f t="shared" si="32"/>
        <v>0</v>
      </c>
    </row>
    <row r="882" spans="1:8" ht="39.950000000000003" customHeight="1" x14ac:dyDescent="0.25">
      <c r="A882" s="7" t="s">
        <v>2082</v>
      </c>
      <c r="B882" s="3" t="s">
        <v>2083</v>
      </c>
      <c r="C882" s="4" t="s">
        <v>2084</v>
      </c>
      <c r="D882" s="3" t="s">
        <v>16</v>
      </c>
      <c r="E882" s="3" t="s">
        <v>184</v>
      </c>
      <c r="F882" s="5">
        <v>1</v>
      </c>
      <c r="G882" s="16"/>
      <c r="H882" s="5">
        <f t="shared" si="32"/>
        <v>0</v>
      </c>
    </row>
    <row r="883" spans="1:8" ht="39.950000000000003" customHeight="1" x14ac:dyDescent="0.25">
      <c r="A883" s="7" t="s">
        <v>2085</v>
      </c>
      <c r="B883" s="3" t="s">
        <v>2086</v>
      </c>
      <c r="C883" s="4" t="s">
        <v>2087</v>
      </c>
      <c r="D883" s="3" t="s">
        <v>16</v>
      </c>
      <c r="E883" s="3" t="s">
        <v>184</v>
      </c>
      <c r="F883" s="5">
        <v>1</v>
      </c>
      <c r="G883" s="16"/>
      <c r="H883" s="5">
        <f t="shared" si="32"/>
        <v>0</v>
      </c>
    </row>
    <row r="884" spans="1:8" ht="20.100000000000001" customHeight="1" x14ac:dyDescent="0.25">
      <c r="A884" s="7" t="s">
        <v>2088</v>
      </c>
      <c r="B884" s="3" t="s">
        <v>466</v>
      </c>
      <c r="C884" s="4" t="s">
        <v>467</v>
      </c>
      <c r="D884" s="3" t="s">
        <v>16</v>
      </c>
      <c r="E884" s="3" t="s">
        <v>76</v>
      </c>
      <c r="F884" s="5">
        <v>36.119999999999997</v>
      </c>
      <c r="G884" s="16"/>
      <c r="H884" s="5">
        <f t="shared" si="32"/>
        <v>0</v>
      </c>
    </row>
    <row r="885" spans="1:8" ht="32.1" customHeight="1" x14ac:dyDescent="0.25">
      <c r="A885" s="7" t="s">
        <v>2089</v>
      </c>
      <c r="B885" s="3" t="s">
        <v>160</v>
      </c>
      <c r="C885" s="4" t="s">
        <v>161</v>
      </c>
      <c r="D885" s="3" t="s">
        <v>16</v>
      </c>
      <c r="E885" s="3" t="s">
        <v>76</v>
      </c>
      <c r="F885" s="5">
        <v>12</v>
      </c>
      <c r="G885" s="16"/>
      <c r="H885" s="5">
        <f t="shared" si="32"/>
        <v>0</v>
      </c>
    </row>
    <row r="886" spans="1:8" ht="20.100000000000001" customHeight="1" x14ac:dyDescent="0.25">
      <c r="A886" s="7" t="s">
        <v>2090</v>
      </c>
      <c r="B886" s="3" t="s">
        <v>1824</v>
      </c>
      <c r="C886" s="4" t="s">
        <v>1825</v>
      </c>
      <c r="D886" s="3" t="s">
        <v>145</v>
      </c>
      <c r="E886" s="3" t="s">
        <v>76</v>
      </c>
      <c r="F886" s="5">
        <v>132.44999999999999</v>
      </c>
      <c r="G886" s="16"/>
      <c r="H886" s="5">
        <f t="shared" si="32"/>
        <v>0</v>
      </c>
    </row>
    <row r="887" spans="1:8" ht="20.100000000000001" customHeight="1" x14ac:dyDescent="0.25">
      <c r="A887" s="7" t="s">
        <v>2091</v>
      </c>
      <c r="B887" s="3" t="s">
        <v>469</v>
      </c>
      <c r="C887" s="4" t="s">
        <v>470</v>
      </c>
      <c r="D887" s="3" t="s">
        <v>16</v>
      </c>
      <c r="E887" s="3" t="s">
        <v>184</v>
      </c>
      <c r="F887" s="5">
        <v>2</v>
      </c>
      <c r="G887" s="16"/>
      <c r="H887" s="5">
        <f t="shared" si="32"/>
        <v>0</v>
      </c>
    </row>
    <row r="888" spans="1:8" ht="24" customHeight="1" x14ac:dyDescent="0.25">
      <c r="A888" s="7" t="s">
        <v>2092</v>
      </c>
      <c r="B888" s="3" t="s">
        <v>424</v>
      </c>
      <c r="C888" s="4" t="s">
        <v>425</v>
      </c>
      <c r="D888" s="3" t="s">
        <v>16</v>
      </c>
      <c r="E888" s="3" t="s">
        <v>184</v>
      </c>
      <c r="F888" s="5">
        <v>2</v>
      </c>
      <c r="G888" s="16"/>
      <c r="H888" s="5">
        <f t="shared" si="32"/>
        <v>0</v>
      </c>
    </row>
    <row r="889" spans="1:8" ht="20.100000000000001" customHeight="1" x14ac:dyDescent="0.25">
      <c r="A889" s="7" t="s">
        <v>2093</v>
      </c>
      <c r="B889" s="3" t="s">
        <v>2047</v>
      </c>
      <c r="C889" s="4" t="s">
        <v>2048</v>
      </c>
      <c r="D889" s="3" t="s">
        <v>145</v>
      </c>
      <c r="E889" s="3" t="s">
        <v>184</v>
      </c>
      <c r="F889" s="5">
        <v>1</v>
      </c>
      <c r="G889" s="16"/>
      <c r="H889" s="5">
        <f t="shared" si="32"/>
        <v>0</v>
      </c>
    </row>
    <row r="890" spans="1:8" ht="20.100000000000001" customHeight="1" x14ac:dyDescent="0.25">
      <c r="A890" s="7" t="s">
        <v>2094</v>
      </c>
      <c r="B890" s="3" t="s">
        <v>2050</v>
      </c>
      <c r="C890" s="4" t="s">
        <v>2051</v>
      </c>
      <c r="D890" s="3" t="s">
        <v>145</v>
      </c>
      <c r="E890" s="3" t="s">
        <v>184</v>
      </c>
      <c r="F890" s="5">
        <v>1</v>
      </c>
      <c r="G890" s="16"/>
      <c r="H890" s="5">
        <f t="shared" si="32"/>
        <v>0</v>
      </c>
    </row>
    <row r="891" spans="1:8" ht="20.100000000000001" customHeight="1" x14ac:dyDescent="0.25">
      <c r="A891" s="7" t="s">
        <v>2095</v>
      </c>
      <c r="B891" s="3" t="s">
        <v>2053</v>
      </c>
      <c r="C891" s="4" t="s">
        <v>2054</v>
      </c>
      <c r="D891" s="3" t="s">
        <v>145</v>
      </c>
      <c r="E891" s="3" t="s">
        <v>184</v>
      </c>
      <c r="F891" s="5">
        <v>1</v>
      </c>
      <c r="G891" s="16"/>
      <c r="H891" s="5">
        <f t="shared" si="32"/>
        <v>0</v>
      </c>
    </row>
    <row r="892" spans="1:8" ht="20.100000000000001" customHeight="1" x14ac:dyDescent="0.25">
      <c r="A892" s="7" t="s">
        <v>2096</v>
      </c>
      <c r="B892" s="3" t="s">
        <v>400</v>
      </c>
      <c r="C892" s="4" t="s">
        <v>401</v>
      </c>
      <c r="D892" s="3" t="s">
        <v>16</v>
      </c>
      <c r="E892" s="3" t="s">
        <v>76</v>
      </c>
      <c r="F892" s="5">
        <v>99.76</v>
      </c>
      <c r="G892" s="16"/>
      <c r="H892" s="5">
        <f t="shared" si="32"/>
        <v>0</v>
      </c>
    </row>
    <row r="893" spans="1:8" ht="32.1" customHeight="1" x14ac:dyDescent="0.25">
      <c r="A893" s="7" t="s">
        <v>2097</v>
      </c>
      <c r="B893" s="3" t="s">
        <v>1659</v>
      </c>
      <c r="C893" s="4" t="s">
        <v>725</v>
      </c>
      <c r="D893" s="3" t="s">
        <v>52</v>
      </c>
      <c r="E893" s="3" t="s">
        <v>168</v>
      </c>
      <c r="F893" s="5">
        <v>2</v>
      </c>
      <c r="G893" s="16"/>
      <c r="H893" s="5">
        <f t="shared" si="32"/>
        <v>0</v>
      </c>
    </row>
    <row r="894" spans="1:8" ht="24" customHeight="1" x14ac:dyDescent="0.25">
      <c r="A894" s="7" t="s">
        <v>2098</v>
      </c>
      <c r="B894" s="3" t="s">
        <v>298</v>
      </c>
      <c r="C894" s="4" t="s">
        <v>299</v>
      </c>
      <c r="D894" s="3" t="s">
        <v>99</v>
      </c>
      <c r="E894" s="3" t="s">
        <v>64</v>
      </c>
      <c r="F894" s="5">
        <v>18</v>
      </c>
      <c r="G894" s="16"/>
      <c r="H894" s="5">
        <f t="shared" si="32"/>
        <v>0</v>
      </c>
    </row>
    <row r="895" spans="1:8" ht="20.100000000000001" customHeight="1" x14ac:dyDescent="0.25">
      <c r="A895" s="6" t="s">
        <v>2099</v>
      </c>
      <c r="B895" s="18" t="s">
        <v>2100</v>
      </c>
      <c r="C895" s="19"/>
      <c r="D895" s="19"/>
      <c r="E895" s="14"/>
      <c r="F895" s="14"/>
      <c r="G895" s="15"/>
      <c r="H895" s="2">
        <f>SUM(H896:H931)</f>
        <v>0</v>
      </c>
    </row>
    <row r="896" spans="1:8" ht="56.1" customHeight="1" x14ac:dyDescent="0.25">
      <c r="A896" s="7" t="s">
        <v>2101</v>
      </c>
      <c r="B896" s="3" t="s">
        <v>2102</v>
      </c>
      <c r="C896" s="4" t="s">
        <v>2103</v>
      </c>
      <c r="D896" s="3" t="s">
        <v>16</v>
      </c>
      <c r="E896" s="3" t="s">
        <v>72</v>
      </c>
      <c r="F896" s="5">
        <v>26.42</v>
      </c>
      <c r="G896" s="16"/>
      <c r="H896" s="5">
        <f t="shared" ref="H896:H931" si="33">F896*G896</f>
        <v>0</v>
      </c>
    </row>
    <row r="897" spans="1:8" ht="20.100000000000001" customHeight="1" x14ac:dyDescent="0.25">
      <c r="A897" s="7" t="s">
        <v>2104</v>
      </c>
      <c r="B897" s="3" t="s">
        <v>81</v>
      </c>
      <c r="C897" s="4" t="s">
        <v>82</v>
      </c>
      <c r="D897" s="3" t="s">
        <v>16</v>
      </c>
      <c r="E897" s="3" t="s">
        <v>72</v>
      </c>
      <c r="F897" s="5">
        <v>13.23</v>
      </c>
      <c r="G897" s="16"/>
      <c r="H897" s="5">
        <f t="shared" si="33"/>
        <v>0</v>
      </c>
    </row>
    <row r="898" spans="1:8" ht="20.100000000000001" customHeight="1" x14ac:dyDescent="0.25">
      <c r="A898" s="7" t="s">
        <v>2105</v>
      </c>
      <c r="B898" s="3" t="s">
        <v>1409</v>
      </c>
      <c r="C898" s="4" t="s">
        <v>1410</v>
      </c>
      <c r="D898" s="3" t="s">
        <v>145</v>
      </c>
      <c r="E898" s="3" t="s">
        <v>72</v>
      </c>
      <c r="F898" s="5">
        <v>26.42</v>
      </c>
      <c r="G898" s="16"/>
      <c r="H898" s="5">
        <f t="shared" si="33"/>
        <v>0</v>
      </c>
    </row>
    <row r="899" spans="1:8" ht="20.100000000000001" customHeight="1" x14ac:dyDescent="0.25">
      <c r="A899" s="7" t="s">
        <v>2106</v>
      </c>
      <c r="B899" s="3" t="s">
        <v>110</v>
      </c>
      <c r="C899" s="4" t="s">
        <v>111</v>
      </c>
      <c r="D899" s="3" t="s">
        <v>16</v>
      </c>
      <c r="E899" s="3" t="s">
        <v>72</v>
      </c>
      <c r="F899" s="5">
        <v>13.23</v>
      </c>
      <c r="G899" s="16"/>
      <c r="H899" s="5">
        <f t="shared" si="33"/>
        <v>0</v>
      </c>
    </row>
    <row r="900" spans="1:8" ht="39.950000000000003" customHeight="1" x14ac:dyDescent="0.25">
      <c r="A900" s="7" t="s">
        <v>2107</v>
      </c>
      <c r="B900" s="3" t="s">
        <v>134</v>
      </c>
      <c r="C900" s="4" t="s">
        <v>135</v>
      </c>
      <c r="D900" s="3" t="s">
        <v>16</v>
      </c>
      <c r="E900" s="3" t="s">
        <v>76</v>
      </c>
      <c r="F900" s="5">
        <v>35.159999999999997</v>
      </c>
      <c r="G900" s="16"/>
      <c r="H900" s="5">
        <f t="shared" si="33"/>
        <v>0</v>
      </c>
    </row>
    <row r="901" spans="1:8" ht="24" customHeight="1" x14ac:dyDescent="0.25">
      <c r="A901" s="7" t="s">
        <v>2108</v>
      </c>
      <c r="B901" s="3" t="s">
        <v>2109</v>
      </c>
      <c r="C901" s="4" t="s">
        <v>2110</v>
      </c>
      <c r="D901" s="3" t="s">
        <v>99</v>
      </c>
      <c r="E901" s="3" t="s">
        <v>168</v>
      </c>
      <c r="F901" s="5">
        <v>35.159999999999997</v>
      </c>
      <c r="G901" s="16"/>
      <c r="H901" s="5">
        <f t="shared" si="33"/>
        <v>0</v>
      </c>
    </row>
    <row r="902" spans="1:8" ht="20.100000000000001" customHeight="1" x14ac:dyDescent="0.25">
      <c r="A902" s="7" t="s">
        <v>2111</v>
      </c>
      <c r="B902" s="3" t="s">
        <v>731</v>
      </c>
      <c r="C902" s="4" t="s">
        <v>732</v>
      </c>
      <c r="D902" s="3" t="s">
        <v>99</v>
      </c>
      <c r="E902" s="3" t="s">
        <v>76</v>
      </c>
      <c r="F902" s="5">
        <v>6.89</v>
      </c>
      <c r="G902" s="16"/>
      <c r="H902" s="5">
        <f t="shared" si="33"/>
        <v>0</v>
      </c>
    </row>
    <row r="903" spans="1:8" ht="20.100000000000001" customHeight="1" x14ac:dyDescent="0.25">
      <c r="A903" s="7" t="s">
        <v>2112</v>
      </c>
      <c r="B903" s="3" t="s">
        <v>2113</v>
      </c>
      <c r="C903" s="4" t="s">
        <v>2114</v>
      </c>
      <c r="D903" s="3" t="s">
        <v>16</v>
      </c>
      <c r="E903" s="3" t="s">
        <v>76</v>
      </c>
      <c r="F903" s="5">
        <v>6.89</v>
      </c>
      <c r="G903" s="16"/>
      <c r="H903" s="5">
        <f t="shared" si="33"/>
        <v>0</v>
      </c>
    </row>
    <row r="904" spans="1:8" ht="24" customHeight="1" x14ac:dyDescent="0.25">
      <c r="A904" s="7" t="s">
        <v>2115</v>
      </c>
      <c r="B904" s="3" t="s">
        <v>2116</v>
      </c>
      <c r="C904" s="4" t="s">
        <v>2117</v>
      </c>
      <c r="D904" s="3" t="s">
        <v>52</v>
      </c>
      <c r="E904" s="3" t="s">
        <v>168</v>
      </c>
      <c r="F904" s="5">
        <v>0.25</v>
      </c>
      <c r="G904" s="16"/>
      <c r="H904" s="5">
        <f t="shared" si="33"/>
        <v>0</v>
      </c>
    </row>
    <row r="905" spans="1:8" ht="32.1" customHeight="1" x14ac:dyDescent="0.25">
      <c r="A905" s="7" t="s">
        <v>2118</v>
      </c>
      <c r="B905" s="3" t="s">
        <v>160</v>
      </c>
      <c r="C905" s="4" t="s">
        <v>161</v>
      </c>
      <c r="D905" s="3" t="s">
        <v>16</v>
      </c>
      <c r="E905" s="3" t="s">
        <v>76</v>
      </c>
      <c r="F905" s="5">
        <v>0.25</v>
      </c>
      <c r="G905" s="16"/>
      <c r="H905" s="5">
        <f t="shared" si="33"/>
        <v>0</v>
      </c>
    </row>
    <row r="906" spans="1:8" ht="32.1" customHeight="1" x14ac:dyDescent="0.25">
      <c r="A906" s="7" t="s">
        <v>2119</v>
      </c>
      <c r="B906" s="3" t="s">
        <v>2120</v>
      </c>
      <c r="C906" s="4" t="s">
        <v>2121</v>
      </c>
      <c r="D906" s="3" t="s">
        <v>16</v>
      </c>
      <c r="E906" s="3" t="s">
        <v>92</v>
      </c>
      <c r="F906" s="5">
        <v>46.53</v>
      </c>
      <c r="G906" s="16"/>
      <c r="H906" s="5">
        <f t="shared" si="33"/>
        <v>0</v>
      </c>
    </row>
    <row r="907" spans="1:8" ht="32.1" customHeight="1" x14ac:dyDescent="0.25">
      <c r="A907" s="7" t="s">
        <v>2122</v>
      </c>
      <c r="B907" s="3" t="s">
        <v>2123</v>
      </c>
      <c r="C907" s="4" t="s">
        <v>2124</v>
      </c>
      <c r="D907" s="3" t="s">
        <v>16</v>
      </c>
      <c r="E907" s="3" t="s">
        <v>92</v>
      </c>
      <c r="F907" s="5">
        <v>18.760000000000002</v>
      </c>
      <c r="G907" s="16"/>
      <c r="H907" s="5">
        <f t="shared" si="33"/>
        <v>0</v>
      </c>
    </row>
    <row r="908" spans="1:8" ht="32.1" customHeight="1" x14ac:dyDescent="0.25">
      <c r="A908" s="7" t="s">
        <v>2125</v>
      </c>
      <c r="B908" s="3" t="s">
        <v>94</v>
      </c>
      <c r="C908" s="4" t="s">
        <v>95</v>
      </c>
      <c r="D908" s="3" t="s">
        <v>16</v>
      </c>
      <c r="E908" s="3" t="s">
        <v>92</v>
      </c>
      <c r="F908" s="5">
        <v>24.02</v>
      </c>
      <c r="G908" s="16"/>
      <c r="H908" s="5">
        <f t="shared" si="33"/>
        <v>0</v>
      </c>
    </row>
    <row r="909" spans="1:8" ht="24" customHeight="1" x14ac:dyDescent="0.25">
      <c r="A909" s="7" t="s">
        <v>2126</v>
      </c>
      <c r="B909" s="3" t="s">
        <v>97</v>
      </c>
      <c r="C909" s="4" t="s">
        <v>98</v>
      </c>
      <c r="D909" s="3" t="s">
        <v>99</v>
      </c>
      <c r="E909" s="3" t="s">
        <v>92</v>
      </c>
      <c r="F909" s="5">
        <v>31.66</v>
      </c>
      <c r="G909" s="16"/>
      <c r="H909" s="5">
        <f t="shared" si="33"/>
        <v>0</v>
      </c>
    </row>
    <row r="910" spans="1:8" ht="24" customHeight="1" x14ac:dyDescent="0.25">
      <c r="A910" s="7" t="s">
        <v>2127</v>
      </c>
      <c r="B910" s="3" t="s">
        <v>1524</v>
      </c>
      <c r="C910" s="4" t="s">
        <v>1525</v>
      </c>
      <c r="D910" s="3" t="s">
        <v>16</v>
      </c>
      <c r="E910" s="3" t="s">
        <v>72</v>
      </c>
      <c r="F910" s="5">
        <v>2.13</v>
      </c>
      <c r="G910" s="16"/>
      <c r="H910" s="5">
        <f t="shared" si="33"/>
        <v>0</v>
      </c>
    </row>
    <row r="911" spans="1:8" ht="24" customHeight="1" x14ac:dyDescent="0.25">
      <c r="A911" s="7" t="s">
        <v>2128</v>
      </c>
      <c r="B911" s="3" t="s">
        <v>1107</v>
      </c>
      <c r="C911" s="4" t="s">
        <v>1108</v>
      </c>
      <c r="D911" s="3" t="s">
        <v>16</v>
      </c>
      <c r="E911" s="3" t="s">
        <v>72</v>
      </c>
      <c r="F911" s="5">
        <v>0.56000000000000005</v>
      </c>
      <c r="G911" s="16"/>
      <c r="H911" s="5">
        <f t="shared" si="33"/>
        <v>0</v>
      </c>
    </row>
    <row r="912" spans="1:8" ht="24" customHeight="1" x14ac:dyDescent="0.25">
      <c r="A912" s="7" t="s">
        <v>2129</v>
      </c>
      <c r="B912" s="3" t="s">
        <v>107</v>
      </c>
      <c r="C912" s="4" t="s">
        <v>108</v>
      </c>
      <c r="D912" s="3" t="s">
        <v>16</v>
      </c>
      <c r="E912" s="3" t="s">
        <v>72</v>
      </c>
      <c r="F912" s="5">
        <v>2.69</v>
      </c>
      <c r="G912" s="16"/>
      <c r="H912" s="5">
        <f t="shared" si="33"/>
        <v>0</v>
      </c>
    </row>
    <row r="913" spans="1:8" ht="20.100000000000001" customHeight="1" x14ac:dyDescent="0.25">
      <c r="A913" s="7" t="s">
        <v>2130</v>
      </c>
      <c r="B913" s="3" t="s">
        <v>116</v>
      </c>
      <c r="C913" s="4" t="s">
        <v>117</v>
      </c>
      <c r="D913" s="3" t="s">
        <v>16</v>
      </c>
      <c r="E913" s="3" t="s">
        <v>76</v>
      </c>
      <c r="F913" s="5">
        <v>33.729999999999997</v>
      </c>
      <c r="G913" s="16"/>
      <c r="H913" s="5">
        <f t="shared" si="33"/>
        <v>0</v>
      </c>
    </row>
    <row r="914" spans="1:8" ht="39.950000000000003" customHeight="1" x14ac:dyDescent="0.25">
      <c r="A914" s="7" t="s">
        <v>2131</v>
      </c>
      <c r="B914" s="3" t="s">
        <v>2132</v>
      </c>
      <c r="C914" s="4" t="s">
        <v>2133</v>
      </c>
      <c r="D914" s="3" t="s">
        <v>16</v>
      </c>
      <c r="E914" s="3" t="s">
        <v>146</v>
      </c>
      <c r="F914" s="5">
        <v>13.89</v>
      </c>
      <c r="G914" s="16"/>
      <c r="H914" s="5">
        <f t="shared" si="33"/>
        <v>0</v>
      </c>
    </row>
    <row r="915" spans="1:8" ht="32.1" customHeight="1" x14ac:dyDescent="0.25">
      <c r="A915" s="7" t="s">
        <v>2134</v>
      </c>
      <c r="B915" s="3" t="s">
        <v>2135</v>
      </c>
      <c r="C915" s="4" t="s">
        <v>2136</v>
      </c>
      <c r="D915" s="3" t="s">
        <v>16</v>
      </c>
      <c r="E915" s="3" t="s">
        <v>146</v>
      </c>
      <c r="F915" s="5">
        <v>2.27</v>
      </c>
      <c r="G915" s="16"/>
      <c r="H915" s="5">
        <f t="shared" si="33"/>
        <v>0</v>
      </c>
    </row>
    <row r="916" spans="1:8" ht="24" customHeight="1" x14ac:dyDescent="0.25">
      <c r="A916" s="7" t="s">
        <v>2137</v>
      </c>
      <c r="B916" s="3" t="s">
        <v>415</v>
      </c>
      <c r="C916" s="4" t="s">
        <v>416</v>
      </c>
      <c r="D916" s="3" t="s">
        <v>16</v>
      </c>
      <c r="E916" s="3" t="s">
        <v>146</v>
      </c>
      <c r="F916" s="5">
        <v>204.42</v>
      </c>
      <c r="G916" s="16"/>
      <c r="H916" s="5">
        <f t="shared" si="33"/>
        <v>0</v>
      </c>
    </row>
    <row r="917" spans="1:8" ht="20.100000000000001" customHeight="1" x14ac:dyDescent="0.25">
      <c r="A917" s="7" t="s">
        <v>2138</v>
      </c>
      <c r="B917" s="3" t="s">
        <v>2139</v>
      </c>
      <c r="C917" s="4" t="s">
        <v>2140</v>
      </c>
      <c r="D917" s="3" t="s">
        <v>16</v>
      </c>
      <c r="E917" s="3" t="s">
        <v>184</v>
      </c>
      <c r="F917" s="5">
        <v>1</v>
      </c>
      <c r="G917" s="16"/>
      <c r="H917" s="5">
        <f t="shared" si="33"/>
        <v>0</v>
      </c>
    </row>
    <row r="918" spans="1:8" ht="20.100000000000001" customHeight="1" x14ac:dyDescent="0.25">
      <c r="A918" s="7" t="s">
        <v>2141</v>
      </c>
      <c r="B918" s="3" t="s">
        <v>2142</v>
      </c>
      <c r="C918" s="4" t="s">
        <v>2143</v>
      </c>
      <c r="D918" s="3" t="s">
        <v>52</v>
      </c>
      <c r="E918" s="3" t="s">
        <v>64</v>
      </c>
      <c r="F918" s="5">
        <v>1</v>
      </c>
      <c r="G918" s="16"/>
      <c r="H918" s="5">
        <f t="shared" si="33"/>
        <v>0</v>
      </c>
    </row>
    <row r="919" spans="1:8" ht="39.950000000000003" customHeight="1" x14ac:dyDescent="0.25">
      <c r="A919" s="7" t="s">
        <v>2144</v>
      </c>
      <c r="B919" s="3" t="s">
        <v>2145</v>
      </c>
      <c r="C919" s="4" t="s">
        <v>2146</v>
      </c>
      <c r="D919" s="3" t="s">
        <v>16</v>
      </c>
      <c r="E919" s="3" t="s">
        <v>184</v>
      </c>
      <c r="F919" s="5">
        <v>1</v>
      </c>
      <c r="G919" s="16"/>
      <c r="H919" s="5">
        <f t="shared" si="33"/>
        <v>0</v>
      </c>
    </row>
    <row r="920" spans="1:8" ht="39.950000000000003" customHeight="1" x14ac:dyDescent="0.25">
      <c r="A920" s="7" t="s">
        <v>2147</v>
      </c>
      <c r="B920" s="3" t="s">
        <v>2148</v>
      </c>
      <c r="C920" s="4" t="s">
        <v>2149</v>
      </c>
      <c r="D920" s="3" t="s">
        <v>16</v>
      </c>
      <c r="E920" s="3" t="s">
        <v>184</v>
      </c>
      <c r="F920" s="5">
        <v>1</v>
      </c>
      <c r="G920" s="16"/>
      <c r="H920" s="5">
        <f t="shared" si="33"/>
        <v>0</v>
      </c>
    </row>
    <row r="921" spans="1:8" ht="20.100000000000001" customHeight="1" x14ac:dyDescent="0.25">
      <c r="A921" s="7" t="s">
        <v>2150</v>
      </c>
      <c r="B921" s="3" t="s">
        <v>2151</v>
      </c>
      <c r="C921" s="4" t="s">
        <v>2152</v>
      </c>
      <c r="D921" s="3" t="s">
        <v>52</v>
      </c>
      <c r="E921" s="3" t="s">
        <v>392</v>
      </c>
      <c r="F921" s="5">
        <v>6</v>
      </c>
      <c r="G921" s="16"/>
      <c r="H921" s="5">
        <f t="shared" si="33"/>
        <v>0</v>
      </c>
    </row>
    <row r="922" spans="1:8" ht="20.100000000000001" customHeight="1" x14ac:dyDescent="0.25">
      <c r="A922" s="7" t="s">
        <v>2153</v>
      </c>
      <c r="B922" s="3" t="s">
        <v>2154</v>
      </c>
      <c r="C922" s="4" t="s">
        <v>2155</v>
      </c>
      <c r="D922" s="3" t="s">
        <v>52</v>
      </c>
      <c r="E922" s="3" t="s">
        <v>64</v>
      </c>
      <c r="F922" s="5">
        <v>5</v>
      </c>
      <c r="G922" s="16"/>
      <c r="H922" s="5">
        <f t="shared" si="33"/>
        <v>0</v>
      </c>
    </row>
    <row r="923" spans="1:8" ht="20.100000000000001" customHeight="1" x14ac:dyDescent="0.25">
      <c r="A923" s="7" t="s">
        <v>2156</v>
      </c>
      <c r="B923" s="3" t="s">
        <v>2157</v>
      </c>
      <c r="C923" s="4" t="s">
        <v>2158</v>
      </c>
      <c r="D923" s="3" t="s">
        <v>16</v>
      </c>
      <c r="E923" s="3" t="s">
        <v>184</v>
      </c>
      <c r="F923" s="5">
        <v>1</v>
      </c>
      <c r="G923" s="16"/>
      <c r="H923" s="5">
        <f t="shared" si="33"/>
        <v>0</v>
      </c>
    </row>
    <row r="924" spans="1:8" ht="20.100000000000001" customHeight="1" x14ac:dyDescent="0.25">
      <c r="A924" s="7" t="s">
        <v>2159</v>
      </c>
      <c r="B924" s="3" t="s">
        <v>2160</v>
      </c>
      <c r="C924" s="4" t="s">
        <v>2161</v>
      </c>
      <c r="D924" s="3" t="s">
        <v>99</v>
      </c>
      <c r="E924" s="3" t="s">
        <v>184</v>
      </c>
      <c r="F924" s="5">
        <v>1</v>
      </c>
      <c r="G924" s="16"/>
      <c r="H924" s="5">
        <f t="shared" si="33"/>
        <v>0</v>
      </c>
    </row>
    <row r="925" spans="1:8" ht="32.1" customHeight="1" x14ac:dyDescent="0.25">
      <c r="A925" s="7" t="s">
        <v>2162</v>
      </c>
      <c r="B925" s="3" t="s">
        <v>2163</v>
      </c>
      <c r="C925" s="4" t="s">
        <v>2164</v>
      </c>
      <c r="D925" s="3" t="s">
        <v>16</v>
      </c>
      <c r="E925" s="3" t="s">
        <v>184</v>
      </c>
      <c r="F925" s="5">
        <v>1</v>
      </c>
      <c r="G925" s="16"/>
      <c r="H925" s="5">
        <f t="shared" si="33"/>
        <v>0</v>
      </c>
    </row>
    <row r="926" spans="1:8" ht="20.100000000000001" customHeight="1" x14ac:dyDescent="0.25">
      <c r="A926" s="7" t="s">
        <v>2165</v>
      </c>
      <c r="B926" s="3" t="s">
        <v>1195</v>
      </c>
      <c r="C926" s="4" t="s">
        <v>1196</v>
      </c>
      <c r="D926" s="3" t="s">
        <v>16</v>
      </c>
      <c r="E926" s="3" t="s">
        <v>184</v>
      </c>
      <c r="F926" s="5">
        <v>1</v>
      </c>
      <c r="G926" s="16"/>
      <c r="H926" s="5">
        <f t="shared" si="33"/>
        <v>0</v>
      </c>
    </row>
    <row r="927" spans="1:8" ht="20.100000000000001" customHeight="1" x14ac:dyDescent="0.25">
      <c r="A927" s="7" t="s">
        <v>2166</v>
      </c>
      <c r="B927" s="3" t="s">
        <v>2167</v>
      </c>
      <c r="C927" s="4" t="s">
        <v>2168</v>
      </c>
      <c r="D927" s="3" t="s">
        <v>99</v>
      </c>
      <c r="E927" s="3" t="s">
        <v>184</v>
      </c>
      <c r="F927" s="5">
        <v>1</v>
      </c>
      <c r="G927" s="16"/>
      <c r="H927" s="5">
        <f t="shared" si="33"/>
        <v>0</v>
      </c>
    </row>
    <row r="928" spans="1:8" ht="20.100000000000001" customHeight="1" x14ac:dyDescent="0.25">
      <c r="A928" s="7" t="s">
        <v>2169</v>
      </c>
      <c r="B928" s="3" t="s">
        <v>2170</v>
      </c>
      <c r="C928" s="4" t="s">
        <v>2171</v>
      </c>
      <c r="D928" s="3" t="s">
        <v>52</v>
      </c>
      <c r="E928" s="3" t="s">
        <v>64</v>
      </c>
      <c r="F928" s="5">
        <v>1</v>
      </c>
      <c r="G928" s="16"/>
      <c r="H928" s="5">
        <f t="shared" si="33"/>
        <v>0</v>
      </c>
    </row>
    <row r="929" spans="1:8" ht="20.100000000000001" customHeight="1" x14ac:dyDescent="0.25">
      <c r="A929" s="7" t="s">
        <v>2172</v>
      </c>
      <c r="B929" s="3" t="s">
        <v>2173</v>
      </c>
      <c r="C929" s="4" t="s">
        <v>2174</v>
      </c>
      <c r="D929" s="3" t="s">
        <v>99</v>
      </c>
      <c r="E929" s="3" t="s">
        <v>184</v>
      </c>
      <c r="F929" s="5">
        <v>1</v>
      </c>
      <c r="G929" s="16"/>
      <c r="H929" s="5">
        <f t="shared" si="33"/>
        <v>0</v>
      </c>
    </row>
    <row r="930" spans="1:8" ht="20.100000000000001" customHeight="1" x14ac:dyDescent="0.25">
      <c r="A930" s="7" t="s">
        <v>2175</v>
      </c>
      <c r="B930" s="3" t="s">
        <v>2176</v>
      </c>
      <c r="C930" s="4" t="s">
        <v>2177</v>
      </c>
      <c r="D930" s="3" t="s">
        <v>99</v>
      </c>
      <c r="E930" s="3" t="s">
        <v>1034</v>
      </c>
      <c r="F930" s="5">
        <v>2</v>
      </c>
      <c r="G930" s="16"/>
      <c r="H930" s="5">
        <f t="shared" si="33"/>
        <v>0</v>
      </c>
    </row>
    <row r="931" spans="1:8" ht="20.100000000000001" customHeight="1" x14ac:dyDescent="0.25">
      <c r="A931" s="7" t="s">
        <v>2178</v>
      </c>
      <c r="B931" s="3" t="s">
        <v>2179</v>
      </c>
      <c r="C931" s="4" t="s">
        <v>2180</v>
      </c>
      <c r="D931" s="3" t="s">
        <v>145</v>
      </c>
      <c r="E931" s="3" t="s">
        <v>76</v>
      </c>
      <c r="F931" s="5">
        <v>12.94</v>
      </c>
      <c r="G931" s="16"/>
      <c r="H931" s="5">
        <f t="shared" si="33"/>
        <v>0</v>
      </c>
    </row>
    <row r="932" spans="1:8" ht="20.100000000000001" customHeight="1" x14ac:dyDescent="0.25">
      <c r="A932" s="6" t="s">
        <v>2181</v>
      </c>
      <c r="B932" s="18" t="s">
        <v>2182</v>
      </c>
      <c r="C932" s="19"/>
      <c r="D932" s="19"/>
      <c r="E932" s="14"/>
      <c r="F932" s="14"/>
      <c r="G932" s="15"/>
      <c r="H932" s="2">
        <f>SUM(H933:H1020)</f>
        <v>0</v>
      </c>
    </row>
    <row r="933" spans="1:8" ht="20.100000000000001" customHeight="1" x14ac:dyDescent="0.25">
      <c r="A933" s="7" t="s">
        <v>2183</v>
      </c>
      <c r="B933" s="3" t="s">
        <v>81</v>
      </c>
      <c r="C933" s="4" t="s">
        <v>82</v>
      </c>
      <c r="D933" s="3" t="s">
        <v>16</v>
      </c>
      <c r="E933" s="3" t="s">
        <v>72</v>
      </c>
      <c r="F933" s="5">
        <v>2.5</v>
      </c>
      <c r="G933" s="16"/>
      <c r="H933" s="5">
        <f t="shared" ref="H933:H996" si="34">F933*G933</f>
        <v>0</v>
      </c>
    </row>
    <row r="934" spans="1:8" ht="20.100000000000001" customHeight="1" x14ac:dyDescent="0.25">
      <c r="A934" s="7" t="s">
        <v>2184</v>
      </c>
      <c r="B934" s="3" t="s">
        <v>2185</v>
      </c>
      <c r="C934" s="4" t="s">
        <v>2186</v>
      </c>
      <c r="D934" s="3" t="s">
        <v>52</v>
      </c>
      <c r="E934" s="3" t="s">
        <v>392</v>
      </c>
      <c r="F934" s="5">
        <v>1</v>
      </c>
      <c r="G934" s="16"/>
      <c r="H934" s="5">
        <f t="shared" si="34"/>
        <v>0</v>
      </c>
    </row>
    <row r="935" spans="1:8" ht="20.100000000000001" customHeight="1" x14ac:dyDescent="0.25">
      <c r="A935" s="7" t="s">
        <v>2187</v>
      </c>
      <c r="B935" s="3" t="s">
        <v>2188</v>
      </c>
      <c r="C935" s="4" t="s">
        <v>2189</v>
      </c>
      <c r="D935" s="3" t="s">
        <v>52</v>
      </c>
      <c r="E935" s="3" t="s">
        <v>64</v>
      </c>
      <c r="F935" s="5">
        <v>1</v>
      </c>
      <c r="G935" s="16"/>
      <c r="H935" s="5">
        <f t="shared" si="34"/>
        <v>0</v>
      </c>
    </row>
    <row r="936" spans="1:8" ht="20.100000000000001" customHeight="1" x14ac:dyDescent="0.25">
      <c r="A936" s="7" t="s">
        <v>2190</v>
      </c>
      <c r="B936" s="3" t="s">
        <v>2191</v>
      </c>
      <c r="C936" s="4" t="s">
        <v>2192</v>
      </c>
      <c r="D936" s="3" t="s">
        <v>52</v>
      </c>
      <c r="E936" s="3" t="s">
        <v>2193</v>
      </c>
      <c r="F936" s="5">
        <v>13</v>
      </c>
      <c r="G936" s="16"/>
      <c r="H936" s="5">
        <f t="shared" si="34"/>
        <v>0</v>
      </c>
    </row>
    <row r="937" spans="1:8" ht="24" customHeight="1" x14ac:dyDescent="0.25">
      <c r="A937" s="7" t="s">
        <v>2194</v>
      </c>
      <c r="B937" s="3" t="s">
        <v>2195</v>
      </c>
      <c r="C937" s="4" t="s">
        <v>2196</v>
      </c>
      <c r="D937" s="3" t="s">
        <v>52</v>
      </c>
      <c r="E937" s="3" t="s">
        <v>168</v>
      </c>
      <c r="F937" s="5">
        <v>2.5</v>
      </c>
      <c r="G937" s="16"/>
      <c r="H937" s="5">
        <f t="shared" si="34"/>
        <v>0</v>
      </c>
    </row>
    <row r="938" spans="1:8" ht="20.100000000000001" customHeight="1" x14ac:dyDescent="0.25">
      <c r="A938" s="7" t="s">
        <v>2197</v>
      </c>
      <c r="B938" s="3" t="s">
        <v>2198</v>
      </c>
      <c r="C938" s="4" t="s">
        <v>2199</v>
      </c>
      <c r="D938" s="3" t="s">
        <v>16</v>
      </c>
      <c r="E938" s="3" t="s">
        <v>184</v>
      </c>
      <c r="F938" s="5">
        <v>3</v>
      </c>
      <c r="G938" s="16"/>
      <c r="H938" s="5">
        <f t="shared" si="34"/>
        <v>0</v>
      </c>
    </row>
    <row r="939" spans="1:8" ht="20.100000000000001" customHeight="1" x14ac:dyDescent="0.25">
      <c r="A939" s="7" t="s">
        <v>2200</v>
      </c>
      <c r="B939" s="3" t="s">
        <v>985</v>
      </c>
      <c r="C939" s="4" t="s">
        <v>986</v>
      </c>
      <c r="D939" s="3" t="s">
        <v>16</v>
      </c>
      <c r="E939" s="3" t="s">
        <v>76</v>
      </c>
      <c r="F939" s="5">
        <v>16</v>
      </c>
      <c r="G939" s="16"/>
      <c r="H939" s="5">
        <f t="shared" si="34"/>
        <v>0</v>
      </c>
    </row>
    <row r="940" spans="1:8" ht="20.100000000000001" customHeight="1" x14ac:dyDescent="0.25">
      <c r="A940" s="7" t="s">
        <v>2201</v>
      </c>
      <c r="B940" s="3" t="s">
        <v>154</v>
      </c>
      <c r="C940" s="4" t="s">
        <v>155</v>
      </c>
      <c r="D940" s="3" t="s">
        <v>16</v>
      </c>
      <c r="E940" s="3" t="s">
        <v>76</v>
      </c>
      <c r="F940" s="5">
        <v>16</v>
      </c>
      <c r="G940" s="16"/>
      <c r="H940" s="5">
        <f t="shared" si="34"/>
        <v>0</v>
      </c>
    </row>
    <row r="941" spans="1:8" ht="20.100000000000001" customHeight="1" x14ac:dyDescent="0.25">
      <c r="A941" s="7" t="s">
        <v>2202</v>
      </c>
      <c r="B941" s="3" t="s">
        <v>2203</v>
      </c>
      <c r="C941" s="4" t="s">
        <v>2204</v>
      </c>
      <c r="D941" s="3" t="s">
        <v>52</v>
      </c>
      <c r="E941" s="3" t="s">
        <v>64</v>
      </c>
      <c r="F941" s="5">
        <v>4</v>
      </c>
      <c r="G941" s="16"/>
      <c r="H941" s="5">
        <f t="shared" si="34"/>
        <v>0</v>
      </c>
    </row>
    <row r="942" spans="1:8" ht="20.100000000000001" customHeight="1" x14ac:dyDescent="0.25">
      <c r="A942" s="7" t="s">
        <v>2205</v>
      </c>
      <c r="B942" s="3" t="s">
        <v>2206</v>
      </c>
      <c r="C942" s="4" t="s">
        <v>2207</v>
      </c>
      <c r="D942" s="3" t="s">
        <v>52</v>
      </c>
      <c r="E942" s="3" t="s">
        <v>64</v>
      </c>
      <c r="F942" s="5">
        <v>6</v>
      </c>
      <c r="G942" s="16"/>
      <c r="H942" s="5">
        <f t="shared" si="34"/>
        <v>0</v>
      </c>
    </row>
    <row r="943" spans="1:8" ht="20.100000000000001" customHeight="1" x14ac:dyDescent="0.25">
      <c r="A943" s="7" t="s">
        <v>2208</v>
      </c>
      <c r="B943" s="3" t="s">
        <v>2209</v>
      </c>
      <c r="C943" s="4" t="s">
        <v>2210</v>
      </c>
      <c r="D943" s="3" t="s">
        <v>52</v>
      </c>
      <c r="E943" s="3" t="s">
        <v>64</v>
      </c>
      <c r="F943" s="5">
        <v>3</v>
      </c>
      <c r="G943" s="16"/>
      <c r="H943" s="5">
        <f t="shared" si="34"/>
        <v>0</v>
      </c>
    </row>
    <row r="944" spans="1:8" ht="20.100000000000001" customHeight="1" x14ac:dyDescent="0.25">
      <c r="A944" s="7" t="s">
        <v>2211</v>
      </c>
      <c r="B944" s="3" t="s">
        <v>2212</v>
      </c>
      <c r="C944" s="4" t="s">
        <v>2213</v>
      </c>
      <c r="D944" s="3" t="s">
        <v>52</v>
      </c>
      <c r="E944" s="3" t="s">
        <v>64</v>
      </c>
      <c r="F944" s="5">
        <v>3</v>
      </c>
      <c r="G944" s="16"/>
      <c r="H944" s="5">
        <f t="shared" si="34"/>
        <v>0</v>
      </c>
    </row>
    <row r="945" spans="1:8" ht="20.100000000000001" customHeight="1" x14ac:dyDescent="0.25">
      <c r="A945" s="7" t="s">
        <v>2214</v>
      </c>
      <c r="B945" s="3" t="s">
        <v>2215</v>
      </c>
      <c r="C945" s="4" t="s">
        <v>2216</v>
      </c>
      <c r="D945" s="3" t="s">
        <v>16</v>
      </c>
      <c r="E945" s="3" t="s">
        <v>146</v>
      </c>
      <c r="F945" s="5">
        <v>44</v>
      </c>
      <c r="G945" s="16"/>
      <c r="H945" s="5">
        <f t="shared" si="34"/>
        <v>0</v>
      </c>
    </row>
    <row r="946" spans="1:8" ht="20.100000000000001" customHeight="1" x14ac:dyDescent="0.25">
      <c r="A946" s="7" t="s">
        <v>2217</v>
      </c>
      <c r="B946" s="3" t="s">
        <v>2218</v>
      </c>
      <c r="C946" s="4" t="s">
        <v>2219</v>
      </c>
      <c r="D946" s="3" t="s">
        <v>52</v>
      </c>
      <c r="E946" s="3" t="s">
        <v>64</v>
      </c>
      <c r="F946" s="5">
        <v>3</v>
      </c>
      <c r="G946" s="16"/>
      <c r="H946" s="5">
        <f t="shared" si="34"/>
        <v>0</v>
      </c>
    </row>
    <row r="947" spans="1:8" ht="20.100000000000001" customHeight="1" x14ac:dyDescent="0.25">
      <c r="A947" s="7" t="s">
        <v>2220</v>
      </c>
      <c r="B947" s="3" t="s">
        <v>2221</v>
      </c>
      <c r="C947" s="4" t="s">
        <v>2222</v>
      </c>
      <c r="D947" s="3" t="s">
        <v>52</v>
      </c>
      <c r="E947" s="3" t="s">
        <v>64</v>
      </c>
      <c r="F947" s="5">
        <v>7</v>
      </c>
      <c r="G947" s="16"/>
      <c r="H947" s="5">
        <f t="shared" si="34"/>
        <v>0</v>
      </c>
    </row>
    <row r="948" spans="1:8" ht="20.100000000000001" customHeight="1" x14ac:dyDescent="0.25">
      <c r="A948" s="7" t="s">
        <v>2223</v>
      </c>
      <c r="B948" s="3" t="s">
        <v>2224</v>
      </c>
      <c r="C948" s="4" t="s">
        <v>2225</v>
      </c>
      <c r="D948" s="3" t="s">
        <v>16</v>
      </c>
      <c r="E948" s="3" t="s">
        <v>146</v>
      </c>
      <c r="F948" s="5">
        <v>72</v>
      </c>
      <c r="G948" s="16"/>
      <c r="H948" s="5">
        <f t="shared" si="34"/>
        <v>0</v>
      </c>
    </row>
    <row r="949" spans="1:8" ht="20.100000000000001" customHeight="1" x14ac:dyDescent="0.25">
      <c r="A949" s="7" t="s">
        <v>2226</v>
      </c>
      <c r="B949" s="3" t="s">
        <v>2227</v>
      </c>
      <c r="C949" s="4" t="s">
        <v>2228</v>
      </c>
      <c r="D949" s="3" t="s">
        <v>16</v>
      </c>
      <c r="E949" s="3" t="s">
        <v>146</v>
      </c>
      <c r="F949" s="5">
        <v>15</v>
      </c>
      <c r="G949" s="16"/>
      <c r="H949" s="5">
        <f t="shared" si="34"/>
        <v>0</v>
      </c>
    </row>
    <row r="950" spans="1:8" ht="20.100000000000001" customHeight="1" x14ac:dyDescent="0.25">
      <c r="A950" s="7" t="s">
        <v>2229</v>
      </c>
      <c r="B950" s="3" t="s">
        <v>935</v>
      </c>
      <c r="C950" s="4" t="s">
        <v>936</v>
      </c>
      <c r="D950" s="3" t="s">
        <v>16</v>
      </c>
      <c r="E950" s="3" t="s">
        <v>146</v>
      </c>
      <c r="F950" s="5">
        <v>17</v>
      </c>
      <c r="G950" s="16"/>
      <c r="H950" s="5">
        <f t="shared" si="34"/>
        <v>0</v>
      </c>
    </row>
    <row r="951" spans="1:8" ht="24" customHeight="1" x14ac:dyDescent="0.25">
      <c r="A951" s="7" t="s">
        <v>2230</v>
      </c>
      <c r="B951" s="3" t="s">
        <v>1874</v>
      </c>
      <c r="C951" s="4" t="s">
        <v>1875</v>
      </c>
      <c r="D951" s="3" t="s">
        <v>16</v>
      </c>
      <c r="E951" s="3" t="s">
        <v>146</v>
      </c>
      <c r="F951" s="5">
        <v>3</v>
      </c>
      <c r="G951" s="16"/>
      <c r="H951" s="5">
        <f t="shared" si="34"/>
        <v>0</v>
      </c>
    </row>
    <row r="952" spans="1:8" ht="24" customHeight="1" x14ac:dyDescent="0.25">
      <c r="A952" s="7" t="s">
        <v>2231</v>
      </c>
      <c r="B952" s="3" t="s">
        <v>2232</v>
      </c>
      <c r="C952" s="4" t="s">
        <v>2233</v>
      </c>
      <c r="D952" s="3" t="s">
        <v>16</v>
      </c>
      <c r="E952" s="3" t="s">
        <v>146</v>
      </c>
      <c r="F952" s="5">
        <v>1.5</v>
      </c>
      <c r="G952" s="16"/>
      <c r="H952" s="5">
        <f t="shared" si="34"/>
        <v>0</v>
      </c>
    </row>
    <row r="953" spans="1:8" ht="20.100000000000001" customHeight="1" x14ac:dyDescent="0.25">
      <c r="A953" s="7" t="s">
        <v>2234</v>
      </c>
      <c r="B953" s="3" t="s">
        <v>2235</v>
      </c>
      <c r="C953" s="4" t="s">
        <v>2236</v>
      </c>
      <c r="D953" s="3" t="s">
        <v>52</v>
      </c>
      <c r="E953" s="3" t="s">
        <v>53</v>
      </c>
      <c r="F953" s="5">
        <v>80</v>
      </c>
      <c r="G953" s="16"/>
      <c r="H953" s="5">
        <f t="shared" si="34"/>
        <v>0</v>
      </c>
    </row>
    <row r="954" spans="1:8" ht="20.100000000000001" customHeight="1" x14ac:dyDescent="0.25">
      <c r="A954" s="7" t="s">
        <v>2237</v>
      </c>
      <c r="B954" s="3" t="s">
        <v>2238</v>
      </c>
      <c r="C954" s="4" t="s">
        <v>2239</v>
      </c>
      <c r="D954" s="3" t="s">
        <v>52</v>
      </c>
      <c r="E954" s="3" t="s">
        <v>53</v>
      </c>
      <c r="F954" s="5">
        <v>80</v>
      </c>
      <c r="G954" s="16"/>
      <c r="H954" s="5">
        <f t="shared" si="34"/>
        <v>0</v>
      </c>
    </row>
    <row r="955" spans="1:8" ht="20.100000000000001" customHeight="1" x14ac:dyDescent="0.25">
      <c r="A955" s="7" t="s">
        <v>2240</v>
      </c>
      <c r="B955" s="3" t="s">
        <v>2241</v>
      </c>
      <c r="C955" s="4" t="s">
        <v>2242</v>
      </c>
      <c r="D955" s="3" t="s">
        <v>52</v>
      </c>
      <c r="E955" s="3" t="s">
        <v>53</v>
      </c>
      <c r="F955" s="5">
        <v>80</v>
      </c>
      <c r="G955" s="16"/>
      <c r="H955" s="5">
        <f t="shared" si="34"/>
        <v>0</v>
      </c>
    </row>
    <row r="956" spans="1:8" ht="20.100000000000001" customHeight="1" x14ac:dyDescent="0.25">
      <c r="A956" s="7" t="s">
        <v>2243</v>
      </c>
      <c r="B956" s="3" t="s">
        <v>2244</v>
      </c>
      <c r="C956" s="4" t="s">
        <v>2245</v>
      </c>
      <c r="D956" s="3" t="s">
        <v>16</v>
      </c>
      <c r="E956" s="3" t="s">
        <v>146</v>
      </c>
      <c r="F956" s="5">
        <v>20</v>
      </c>
      <c r="G956" s="16"/>
      <c r="H956" s="5">
        <f t="shared" si="34"/>
        <v>0</v>
      </c>
    </row>
    <row r="957" spans="1:8" ht="20.100000000000001" customHeight="1" x14ac:dyDescent="0.25">
      <c r="A957" s="7" t="s">
        <v>2246</v>
      </c>
      <c r="B957" s="3" t="s">
        <v>2247</v>
      </c>
      <c r="C957" s="4" t="s">
        <v>2248</v>
      </c>
      <c r="D957" s="3" t="s">
        <v>16</v>
      </c>
      <c r="E957" s="3" t="s">
        <v>184</v>
      </c>
      <c r="F957" s="5">
        <v>1</v>
      </c>
      <c r="G957" s="16"/>
      <c r="H957" s="5">
        <f t="shared" si="34"/>
        <v>0</v>
      </c>
    </row>
    <row r="958" spans="1:8" ht="20.100000000000001" customHeight="1" x14ac:dyDescent="0.25">
      <c r="A958" s="7" t="s">
        <v>2249</v>
      </c>
      <c r="B958" s="3" t="s">
        <v>2250</v>
      </c>
      <c r="C958" s="4" t="s">
        <v>2251</v>
      </c>
      <c r="D958" s="3" t="s">
        <v>52</v>
      </c>
      <c r="E958" s="3" t="s">
        <v>64</v>
      </c>
      <c r="F958" s="5">
        <v>1</v>
      </c>
      <c r="G958" s="16"/>
      <c r="H958" s="5">
        <f t="shared" si="34"/>
        <v>0</v>
      </c>
    </row>
    <row r="959" spans="1:8" ht="20.100000000000001" customHeight="1" x14ac:dyDescent="0.25">
      <c r="A959" s="7" t="s">
        <v>2252</v>
      </c>
      <c r="B959" s="3" t="s">
        <v>2253</v>
      </c>
      <c r="C959" s="4" t="s">
        <v>2254</v>
      </c>
      <c r="D959" s="3" t="s">
        <v>52</v>
      </c>
      <c r="E959" s="3" t="s">
        <v>64</v>
      </c>
      <c r="F959" s="5">
        <v>1</v>
      </c>
      <c r="G959" s="16"/>
      <c r="H959" s="5">
        <f t="shared" si="34"/>
        <v>0</v>
      </c>
    </row>
    <row r="960" spans="1:8" ht="20.100000000000001" customHeight="1" x14ac:dyDescent="0.25">
      <c r="A960" s="7" t="s">
        <v>2255</v>
      </c>
      <c r="B960" s="3" t="s">
        <v>2256</v>
      </c>
      <c r="C960" s="4" t="s">
        <v>2257</v>
      </c>
      <c r="D960" s="3" t="s">
        <v>52</v>
      </c>
      <c r="E960" s="3" t="s">
        <v>64</v>
      </c>
      <c r="F960" s="5">
        <v>1</v>
      </c>
      <c r="G960" s="16"/>
      <c r="H960" s="5">
        <f t="shared" si="34"/>
        <v>0</v>
      </c>
    </row>
    <row r="961" spans="1:8" ht="20.100000000000001" customHeight="1" x14ac:dyDescent="0.25">
      <c r="A961" s="7" t="s">
        <v>2258</v>
      </c>
      <c r="B961" s="3" t="s">
        <v>2259</v>
      </c>
      <c r="C961" s="4" t="s">
        <v>2260</v>
      </c>
      <c r="D961" s="3" t="s">
        <v>16</v>
      </c>
      <c r="E961" s="3" t="s">
        <v>146</v>
      </c>
      <c r="F961" s="5">
        <v>9</v>
      </c>
      <c r="G961" s="16"/>
      <c r="H961" s="5">
        <f t="shared" si="34"/>
        <v>0</v>
      </c>
    </row>
    <row r="962" spans="1:8" ht="24" customHeight="1" x14ac:dyDescent="0.25">
      <c r="A962" s="7" t="s">
        <v>2261</v>
      </c>
      <c r="B962" s="3" t="s">
        <v>2262</v>
      </c>
      <c r="C962" s="4" t="s">
        <v>2263</v>
      </c>
      <c r="D962" s="3" t="s">
        <v>16</v>
      </c>
      <c r="E962" s="3" t="s">
        <v>184</v>
      </c>
      <c r="F962" s="5">
        <v>1</v>
      </c>
      <c r="G962" s="16"/>
      <c r="H962" s="5">
        <f t="shared" si="34"/>
        <v>0</v>
      </c>
    </row>
    <row r="963" spans="1:8" ht="24" customHeight="1" x14ac:dyDescent="0.25">
      <c r="A963" s="7" t="s">
        <v>2264</v>
      </c>
      <c r="B963" s="3" t="s">
        <v>2265</v>
      </c>
      <c r="C963" s="4" t="s">
        <v>2266</v>
      </c>
      <c r="D963" s="3" t="s">
        <v>99</v>
      </c>
      <c r="E963" s="3" t="s">
        <v>184</v>
      </c>
      <c r="F963" s="5">
        <v>1</v>
      </c>
      <c r="G963" s="16"/>
      <c r="H963" s="5">
        <f t="shared" si="34"/>
        <v>0</v>
      </c>
    </row>
    <row r="964" spans="1:8" ht="20.100000000000001" customHeight="1" x14ac:dyDescent="0.25">
      <c r="A964" s="7" t="s">
        <v>2267</v>
      </c>
      <c r="B964" s="3" t="s">
        <v>1640</v>
      </c>
      <c r="C964" s="4" t="s">
        <v>1641</v>
      </c>
      <c r="D964" s="3" t="s">
        <v>16</v>
      </c>
      <c r="E964" s="3" t="s">
        <v>146</v>
      </c>
      <c r="F964" s="5">
        <v>5</v>
      </c>
      <c r="G964" s="16"/>
      <c r="H964" s="5">
        <f t="shared" si="34"/>
        <v>0</v>
      </c>
    </row>
    <row r="965" spans="1:8" ht="24" customHeight="1" x14ac:dyDescent="0.25">
      <c r="A965" s="7" t="s">
        <v>2268</v>
      </c>
      <c r="B965" s="3" t="s">
        <v>2269</v>
      </c>
      <c r="C965" s="4" t="s">
        <v>2270</v>
      </c>
      <c r="D965" s="3" t="s">
        <v>16</v>
      </c>
      <c r="E965" s="3" t="s">
        <v>184</v>
      </c>
      <c r="F965" s="5">
        <v>1</v>
      </c>
      <c r="G965" s="16"/>
      <c r="H965" s="5">
        <f t="shared" si="34"/>
        <v>0</v>
      </c>
    </row>
    <row r="966" spans="1:8" ht="20.100000000000001" customHeight="1" x14ac:dyDescent="0.25">
      <c r="A966" s="7" t="s">
        <v>2271</v>
      </c>
      <c r="B966" s="3" t="s">
        <v>2272</v>
      </c>
      <c r="C966" s="4" t="s">
        <v>2273</v>
      </c>
      <c r="D966" s="3" t="s">
        <v>99</v>
      </c>
      <c r="E966" s="3" t="s">
        <v>184</v>
      </c>
      <c r="F966" s="5">
        <v>4</v>
      </c>
      <c r="G966" s="16"/>
      <c r="H966" s="5">
        <f t="shared" si="34"/>
        <v>0</v>
      </c>
    </row>
    <row r="967" spans="1:8" ht="20.100000000000001" customHeight="1" x14ac:dyDescent="0.25">
      <c r="A967" s="7" t="s">
        <v>2274</v>
      </c>
      <c r="B967" s="3" t="s">
        <v>2275</v>
      </c>
      <c r="C967" s="4" t="s">
        <v>2276</v>
      </c>
      <c r="D967" s="3" t="s">
        <v>16</v>
      </c>
      <c r="E967" s="3" t="s">
        <v>184</v>
      </c>
      <c r="F967" s="5">
        <v>4</v>
      </c>
      <c r="G967" s="16"/>
      <c r="H967" s="5">
        <f t="shared" si="34"/>
        <v>0</v>
      </c>
    </row>
    <row r="968" spans="1:8" ht="20.100000000000001" customHeight="1" x14ac:dyDescent="0.25">
      <c r="A968" s="7" t="s">
        <v>2277</v>
      </c>
      <c r="B968" s="3" t="s">
        <v>2278</v>
      </c>
      <c r="C968" s="4" t="s">
        <v>2279</v>
      </c>
      <c r="D968" s="3" t="s">
        <v>16</v>
      </c>
      <c r="E968" s="3" t="s">
        <v>184</v>
      </c>
      <c r="F968" s="5">
        <v>4</v>
      </c>
      <c r="G968" s="16"/>
      <c r="H968" s="5">
        <f t="shared" si="34"/>
        <v>0</v>
      </c>
    </row>
    <row r="969" spans="1:8" ht="39.950000000000003" customHeight="1" x14ac:dyDescent="0.25">
      <c r="A969" s="7" t="s">
        <v>2280</v>
      </c>
      <c r="B969" s="3" t="s">
        <v>2281</v>
      </c>
      <c r="C969" s="4" t="s">
        <v>2282</v>
      </c>
      <c r="D969" s="3" t="s">
        <v>99</v>
      </c>
      <c r="E969" s="3" t="s">
        <v>184</v>
      </c>
      <c r="F969" s="5">
        <v>8</v>
      </c>
      <c r="G969" s="16"/>
      <c r="H969" s="5">
        <f t="shared" si="34"/>
        <v>0</v>
      </c>
    </row>
    <row r="970" spans="1:8" ht="24" customHeight="1" x14ac:dyDescent="0.25">
      <c r="A970" s="7" t="s">
        <v>2283</v>
      </c>
      <c r="B970" s="3" t="s">
        <v>2284</v>
      </c>
      <c r="C970" s="4" t="s">
        <v>2285</v>
      </c>
      <c r="D970" s="3" t="s">
        <v>16</v>
      </c>
      <c r="E970" s="3" t="s">
        <v>184</v>
      </c>
      <c r="F970" s="5">
        <v>16</v>
      </c>
      <c r="G970" s="16"/>
      <c r="H970" s="5">
        <f t="shared" si="34"/>
        <v>0</v>
      </c>
    </row>
    <row r="971" spans="1:8" ht="32.1" customHeight="1" x14ac:dyDescent="0.25">
      <c r="A971" s="7" t="s">
        <v>2286</v>
      </c>
      <c r="B971" s="3" t="s">
        <v>2287</v>
      </c>
      <c r="C971" s="4" t="s">
        <v>2288</v>
      </c>
      <c r="D971" s="3" t="s">
        <v>16</v>
      </c>
      <c r="E971" s="3" t="s">
        <v>146</v>
      </c>
      <c r="F971" s="5">
        <v>11</v>
      </c>
      <c r="G971" s="16"/>
      <c r="H971" s="5">
        <f t="shared" si="34"/>
        <v>0</v>
      </c>
    </row>
    <row r="972" spans="1:8" ht="20.100000000000001" customHeight="1" x14ac:dyDescent="0.25">
      <c r="A972" s="7" t="s">
        <v>2289</v>
      </c>
      <c r="B972" s="3" t="s">
        <v>81</v>
      </c>
      <c r="C972" s="4" t="s">
        <v>82</v>
      </c>
      <c r="D972" s="3" t="s">
        <v>16</v>
      </c>
      <c r="E972" s="3" t="s">
        <v>72</v>
      </c>
      <c r="F972" s="5">
        <v>1.65</v>
      </c>
      <c r="G972" s="16"/>
      <c r="H972" s="5">
        <f t="shared" si="34"/>
        <v>0</v>
      </c>
    </row>
    <row r="973" spans="1:8" ht="24" customHeight="1" x14ac:dyDescent="0.25">
      <c r="A973" s="7" t="s">
        <v>2290</v>
      </c>
      <c r="B973" s="3" t="s">
        <v>2020</v>
      </c>
      <c r="C973" s="4" t="s">
        <v>2021</v>
      </c>
      <c r="D973" s="3" t="s">
        <v>99</v>
      </c>
      <c r="E973" s="3" t="s">
        <v>168</v>
      </c>
      <c r="F973" s="5">
        <v>5.83</v>
      </c>
      <c r="G973" s="16"/>
      <c r="H973" s="5">
        <f t="shared" si="34"/>
        <v>0</v>
      </c>
    </row>
    <row r="974" spans="1:8" ht="20.100000000000001" customHeight="1" x14ac:dyDescent="0.25">
      <c r="A974" s="7" t="s">
        <v>2291</v>
      </c>
      <c r="B974" s="3" t="s">
        <v>1554</v>
      </c>
      <c r="C974" s="4" t="s">
        <v>1555</v>
      </c>
      <c r="D974" s="3" t="s">
        <v>145</v>
      </c>
      <c r="E974" s="3" t="s">
        <v>72</v>
      </c>
      <c r="F974" s="5">
        <v>2.5</v>
      </c>
      <c r="G974" s="16"/>
      <c r="H974" s="5">
        <f t="shared" si="34"/>
        <v>0</v>
      </c>
    </row>
    <row r="975" spans="1:8" ht="24" customHeight="1" x14ac:dyDescent="0.25">
      <c r="A975" s="7" t="s">
        <v>2292</v>
      </c>
      <c r="B975" s="3" t="s">
        <v>1542</v>
      </c>
      <c r="C975" s="4" t="s">
        <v>1543</v>
      </c>
      <c r="D975" s="3" t="s">
        <v>52</v>
      </c>
      <c r="E975" s="3" t="s">
        <v>168</v>
      </c>
      <c r="F975" s="5">
        <v>11</v>
      </c>
      <c r="G975" s="16"/>
      <c r="H975" s="5">
        <f t="shared" si="34"/>
        <v>0</v>
      </c>
    </row>
    <row r="976" spans="1:8" ht="39.950000000000003" customHeight="1" x14ac:dyDescent="0.25">
      <c r="A976" s="7" t="s">
        <v>2293</v>
      </c>
      <c r="B976" s="3" t="s">
        <v>134</v>
      </c>
      <c r="C976" s="4" t="s">
        <v>135</v>
      </c>
      <c r="D976" s="3" t="s">
        <v>16</v>
      </c>
      <c r="E976" s="3" t="s">
        <v>76</v>
      </c>
      <c r="F976" s="5">
        <v>15.44</v>
      </c>
      <c r="G976" s="16"/>
      <c r="H976" s="5">
        <f t="shared" si="34"/>
        <v>0</v>
      </c>
    </row>
    <row r="977" spans="1:8" ht="32.1" customHeight="1" x14ac:dyDescent="0.25">
      <c r="A977" s="7" t="s">
        <v>2294</v>
      </c>
      <c r="B977" s="3" t="s">
        <v>137</v>
      </c>
      <c r="C977" s="4" t="s">
        <v>138</v>
      </c>
      <c r="D977" s="3" t="s">
        <v>16</v>
      </c>
      <c r="E977" s="3" t="s">
        <v>76</v>
      </c>
      <c r="F977" s="5">
        <v>32.130000000000003</v>
      </c>
      <c r="G977" s="16"/>
      <c r="H977" s="5">
        <f t="shared" si="34"/>
        <v>0</v>
      </c>
    </row>
    <row r="978" spans="1:8" ht="20.100000000000001" customHeight="1" x14ac:dyDescent="0.25">
      <c r="A978" s="7" t="s">
        <v>2295</v>
      </c>
      <c r="B978" s="3" t="s">
        <v>151</v>
      </c>
      <c r="C978" s="4" t="s">
        <v>152</v>
      </c>
      <c r="D978" s="3" t="s">
        <v>16</v>
      </c>
      <c r="E978" s="3" t="s">
        <v>76</v>
      </c>
      <c r="F978" s="5">
        <v>32.130000000000003</v>
      </c>
      <c r="G978" s="16"/>
      <c r="H978" s="5">
        <f t="shared" si="34"/>
        <v>0</v>
      </c>
    </row>
    <row r="979" spans="1:8" ht="20.100000000000001" customHeight="1" x14ac:dyDescent="0.25">
      <c r="A979" s="7" t="s">
        <v>2296</v>
      </c>
      <c r="B979" s="3" t="s">
        <v>1491</v>
      </c>
      <c r="C979" s="4" t="s">
        <v>1492</v>
      </c>
      <c r="D979" s="3" t="s">
        <v>16</v>
      </c>
      <c r="E979" s="3" t="s">
        <v>76</v>
      </c>
      <c r="F979" s="5">
        <v>32.130000000000003</v>
      </c>
      <c r="G979" s="16"/>
      <c r="H979" s="5">
        <f t="shared" si="34"/>
        <v>0</v>
      </c>
    </row>
    <row r="980" spans="1:8" ht="20.100000000000001" customHeight="1" x14ac:dyDescent="0.25">
      <c r="A980" s="7" t="s">
        <v>2297</v>
      </c>
      <c r="B980" s="3" t="s">
        <v>2298</v>
      </c>
      <c r="C980" s="4" t="s">
        <v>2299</v>
      </c>
      <c r="D980" s="3" t="s">
        <v>52</v>
      </c>
      <c r="E980" s="3" t="s">
        <v>64</v>
      </c>
      <c r="F980" s="5">
        <v>1</v>
      </c>
      <c r="G980" s="16"/>
      <c r="H980" s="5">
        <f t="shared" si="34"/>
        <v>0</v>
      </c>
    </row>
    <row r="981" spans="1:8" ht="20.100000000000001" customHeight="1" x14ac:dyDescent="0.25">
      <c r="A981" s="7" t="s">
        <v>2300</v>
      </c>
      <c r="B981" s="3" t="s">
        <v>2301</v>
      </c>
      <c r="C981" s="4" t="s">
        <v>2302</v>
      </c>
      <c r="D981" s="3" t="s">
        <v>145</v>
      </c>
      <c r="E981" s="3" t="s">
        <v>184</v>
      </c>
      <c r="F981" s="5">
        <v>2</v>
      </c>
      <c r="G981" s="16"/>
      <c r="H981" s="5">
        <f t="shared" si="34"/>
        <v>0</v>
      </c>
    </row>
    <row r="982" spans="1:8" ht="24" customHeight="1" x14ac:dyDescent="0.25">
      <c r="A982" s="7" t="s">
        <v>2303</v>
      </c>
      <c r="B982" s="3" t="s">
        <v>2304</v>
      </c>
      <c r="C982" s="4" t="s">
        <v>2305</v>
      </c>
      <c r="D982" s="3" t="s">
        <v>99</v>
      </c>
      <c r="E982" s="3" t="s">
        <v>64</v>
      </c>
      <c r="F982" s="5">
        <v>1</v>
      </c>
      <c r="G982" s="16"/>
      <c r="H982" s="5">
        <f t="shared" si="34"/>
        <v>0</v>
      </c>
    </row>
    <row r="983" spans="1:8" ht="20.100000000000001" customHeight="1" x14ac:dyDescent="0.25">
      <c r="A983" s="7" t="s">
        <v>2306</v>
      </c>
      <c r="B983" s="3" t="s">
        <v>1946</v>
      </c>
      <c r="C983" s="4" t="s">
        <v>2307</v>
      </c>
      <c r="D983" s="3" t="s">
        <v>52</v>
      </c>
      <c r="E983" s="3" t="s">
        <v>64</v>
      </c>
      <c r="F983" s="5">
        <v>22</v>
      </c>
      <c r="G983" s="16"/>
      <c r="H983" s="5">
        <f t="shared" si="34"/>
        <v>0</v>
      </c>
    </row>
    <row r="984" spans="1:8" ht="20.100000000000001" customHeight="1" x14ac:dyDescent="0.25">
      <c r="A984" s="7" t="s">
        <v>2308</v>
      </c>
      <c r="B984" s="3" t="s">
        <v>1990</v>
      </c>
      <c r="C984" s="4" t="s">
        <v>2309</v>
      </c>
      <c r="D984" s="3" t="s">
        <v>52</v>
      </c>
      <c r="E984" s="3" t="s">
        <v>64</v>
      </c>
      <c r="F984" s="5">
        <v>12</v>
      </c>
      <c r="G984" s="16"/>
      <c r="H984" s="5">
        <f t="shared" si="34"/>
        <v>0</v>
      </c>
    </row>
    <row r="985" spans="1:8" ht="20.100000000000001" customHeight="1" x14ac:dyDescent="0.25">
      <c r="A985" s="7" t="s">
        <v>2310</v>
      </c>
      <c r="B985" s="3" t="s">
        <v>2311</v>
      </c>
      <c r="C985" s="4" t="s">
        <v>2312</v>
      </c>
      <c r="D985" s="3" t="s">
        <v>52</v>
      </c>
      <c r="E985" s="3" t="s">
        <v>53</v>
      </c>
      <c r="F985" s="5">
        <v>175</v>
      </c>
      <c r="G985" s="16"/>
      <c r="H985" s="5">
        <f t="shared" si="34"/>
        <v>0</v>
      </c>
    </row>
    <row r="986" spans="1:8" ht="20.100000000000001" customHeight="1" x14ac:dyDescent="0.25">
      <c r="A986" s="7" t="s">
        <v>2313</v>
      </c>
      <c r="B986" s="3" t="s">
        <v>1949</v>
      </c>
      <c r="C986" s="4" t="s">
        <v>2314</v>
      </c>
      <c r="D986" s="3" t="s">
        <v>52</v>
      </c>
      <c r="E986" s="3" t="s">
        <v>53</v>
      </c>
      <c r="F986" s="5">
        <v>150</v>
      </c>
      <c r="G986" s="16"/>
      <c r="H986" s="5">
        <f t="shared" si="34"/>
        <v>0</v>
      </c>
    </row>
    <row r="987" spans="1:8" ht="20.100000000000001" customHeight="1" x14ac:dyDescent="0.25">
      <c r="A987" s="7" t="s">
        <v>2315</v>
      </c>
      <c r="B987" s="3" t="s">
        <v>2316</v>
      </c>
      <c r="C987" s="4" t="s">
        <v>2317</v>
      </c>
      <c r="D987" s="3" t="s">
        <v>52</v>
      </c>
      <c r="E987" s="3" t="s">
        <v>392</v>
      </c>
      <c r="F987" s="5">
        <v>5</v>
      </c>
      <c r="G987" s="16"/>
      <c r="H987" s="5">
        <f t="shared" si="34"/>
        <v>0</v>
      </c>
    </row>
    <row r="988" spans="1:8" ht="20.100000000000001" customHeight="1" x14ac:dyDescent="0.25">
      <c r="A988" s="7" t="s">
        <v>2318</v>
      </c>
      <c r="B988" s="3" t="s">
        <v>2319</v>
      </c>
      <c r="C988" s="4" t="s">
        <v>2320</v>
      </c>
      <c r="D988" s="3" t="s">
        <v>52</v>
      </c>
      <c r="E988" s="3" t="s">
        <v>392</v>
      </c>
      <c r="F988" s="5">
        <v>8</v>
      </c>
      <c r="G988" s="16"/>
      <c r="H988" s="5">
        <f t="shared" si="34"/>
        <v>0</v>
      </c>
    </row>
    <row r="989" spans="1:8" ht="20.100000000000001" customHeight="1" x14ac:dyDescent="0.25">
      <c r="A989" s="7" t="s">
        <v>2321</v>
      </c>
      <c r="B989" s="3" t="s">
        <v>2322</v>
      </c>
      <c r="C989" s="4" t="s">
        <v>2323</v>
      </c>
      <c r="D989" s="3" t="s">
        <v>52</v>
      </c>
      <c r="E989" s="3" t="s">
        <v>64</v>
      </c>
      <c r="F989" s="5">
        <v>6</v>
      </c>
      <c r="G989" s="16"/>
      <c r="H989" s="5">
        <f t="shared" si="34"/>
        <v>0</v>
      </c>
    </row>
    <row r="990" spans="1:8" ht="20.100000000000001" customHeight="1" x14ac:dyDescent="0.25">
      <c r="A990" s="7" t="s">
        <v>2324</v>
      </c>
      <c r="B990" s="3" t="s">
        <v>2325</v>
      </c>
      <c r="C990" s="4" t="s">
        <v>2326</v>
      </c>
      <c r="D990" s="3" t="s">
        <v>52</v>
      </c>
      <c r="E990" s="3" t="s">
        <v>64</v>
      </c>
      <c r="F990" s="5">
        <v>6</v>
      </c>
      <c r="G990" s="16"/>
      <c r="H990" s="5">
        <f t="shared" si="34"/>
        <v>0</v>
      </c>
    </row>
    <row r="991" spans="1:8" ht="20.100000000000001" customHeight="1" x14ac:dyDescent="0.25">
      <c r="A991" s="7" t="s">
        <v>2327</v>
      </c>
      <c r="B991" s="3" t="s">
        <v>2328</v>
      </c>
      <c r="C991" s="4" t="s">
        <v>2329</v>
      </c>
      <c r="D991" s="3" t="s">
        <v>52</v>
      </c>
      <c r="E991" s="3" t="s">
        <v>64</v>
      </c>
      <c r="F991" s="5">
        <v>3</v>
      </c>
      <c r="G991" s="16"/>
      <c r="H991" s="5">
        <f t="shared" si="34"/>
        <v>0</v>
      </c>
    </row>
    <row r="992" spans="1:8" ht="20.100000000000001" customHeight="1" x14ac:dyDescent="0.25">
      <c r="A992" s="7" t="s">
        <v>2330</v>
      </c>
      <c r="B992" s="3" t="s">
        <v>2331</v>
      </c>
      <c r="C992" s="4" t="s">
        <v>2332</v>
      </c>
      <c r="D992" s="3" t="s">
        <v>52</v>
      </c>
      <c r="E992" s="3" t="s">
        <v>64</v>
      </c>
      <c r="F992" s="5">
        <v>5</v>
      </c>
      <c r="G992" s="16"/>
      <c r="H992" s="5">
        <f t="shared" si="34"/>
        <v>0</v>
      </c>
    </row>
    <row r="993" spans="1:8" ht="20.100000000000001" customHeight="1" x14ac:dyDescent="0.25">
      <c r="A993" s="7" t="s">
        <v>2333</v>
      </c>
      <c r="B993" s="3" t="s">
        <v>2334</v>
      </c>
      <c r="C993" s="4" t="s">
        <v>2335</v>
      </c>
      <c r="D993" s="3" t="s">
        <v>52</v>
      </c>
      <c r="E993" s="3" t="s">
        <v>64</v>
      </c>
      <c r="F993" s="5">
        <v>8</v>
      </c>
      <c r="G993" s="16"/>
      <c r="H993" s="5">
        <f t="shared" si="34"/>
        <v>0</v>
      </c>
    </row>
    <row r="994" spans="1:8" ht="20.100000000000001" customHeight="1" x14ac:dyDescent="0.25">
      <c r="A994" s="7" t="s">
        <v>2336</v>
      </c>
      <c r="B994" s="3" t="s">
        <v>2337</v>
      </c>
      <c r="C994" s="4" t="s">
        <v>2338</v>
      </c>
      <c r="D994" s="3" t="s">
        <v>52</v>
      </c>
      <c r="E994" s="3" t="s">
        <v>64</v>
      </c>
      <c r="F994" s="5">
        <v>1</v>
      </c>
      <c r="G994" s="16"/>
      <c r="H994" s="5">
        <f t="shared" si="34"/>
        <v>0</v>
      </c>
    </row>
    <row r="995" spans="1:8" ht="20.100000000000001" customHeight="1" x14ac:dyDescent="0.25">
      <c r="A995" s="7" t="s">
        <v>2339</v>
      </c>
      <c r="B995" s="3" t="s">
        <v>2340</v>
      </c>
      <c r="C995" s="4" t="s">
        <v>2338</v>
      </c>
      <c r="D995" s="3" t="s">
        <v>52</v>
      </c>
      <c r="E995" s="3" t="s">
        <v>392</v>
      </c>
      <c r="F995" s="5">
        <v>1</v>
      </c>
      <c r="G995" s="16"/>
      <c r="H995" s="5">
        <f t="shared" si="34"/>
        <v>0</v>
      </c>
    </row>
    <row r="996" spans="1:8" ht="20.100000000000001" customHeight="1" x14ac:dyDescent="0.25">
      <c r="A996" s="7" t="s">
        <v>2341</v>
      </c>
      <c r="B996" s="3" t="s">
        <v>2342</v>
      </c>
      <c r="C996" s="4" t="s">
        <v>2343</v>
      </c>
      <c r="D996" s="3" t="s">
        <v>52</v>
      </c>
      <c r="E996" s="3" t="s">
        <v>64</v>
      </c>
      <c r="F996" s="5">
        <v>1</v>
      </c>
      <c r="G996" s="16"/>
      <c r="H996" s="5">
        <f t="shared" si="34"/>
        <v>0</v>
      </c>
    </row>
    <row r="997" spans="1:8" ht="20.100000000000001" customHeight="1" x14ac:dyDescent="0.25">
      <c r="A997" s="7" t="s">
        <v>2344</v>
      </c>
      <c r="B997" s="3" t="s">
        <v>2345</v>
      </c>
      <c r="C997" s="4" t="s">
        <v>2346</v>
      </c>
      <c r="D997" s="3" t="s">
        <v>16</v>
      </c>
      <c r="E997" s="3" t="s">
        <v>184</v>
      </c>
      <c r="F997" s="5">
        <v>1</v>
      </c>
      <c r="G997" s="16"/>
      <c r="H997" s="5">
        <f t="shared" ref="H997:H1020" si="35">F997*G997</f>
        <v>0</v>
      </c>
    </row>
    <row r="998" spans="1:8" ht="20.100000000000001" customHeight="1" x14ac:dyDescent="0.25">
      <c r="A998" s="7" t="s">
        <v>2347</v>
      </c>
      <c r="B998" s="3" t="s">
        <v>2348</v>
      </c>
      <c r="C998" s="4" t="s">
        <v>2349</v>
      </c>
      <c r="D998" s="3" t="s">
        <v>52</v>
      </c>
      <c r="E998" s="3" t="s">
        <v>64</v>
      </c>
      <c r="F998" s="5">
        <v>8</v>
      </c>
      <c r="G998" s="16"/>
      <c r="H998" s="5">
        <f t="shared" si="35"/>
        <v>0</v>
      </c>
    </row>
    <row r="999" spans="1:8" ht="20.100000000000001" customHeight="1" x14ac:dyDescent="0.25">
      <c r="A999" s="7" t="s">
        <v>2350</v>
      </c>
      <c r="B999" s="3" t="s">
        <v>2351</v>
      </c>
      <c r="C999" s="4" t="s">
        <v>2352</v>
      </c>
      <c r="D999" s="3" t="s">
        <v>52</v>
      </c>
      <c r="E999" s="3" t="s">
        <v>64</v>
      </c>
      <c r="F999" s="5">
        <v>8</v>
      </c>
      <c r="G999" s="16"/>
      <c r="H999" s="5">
        <f t="shared" si="35"/>
        <v>0</v>
      </c>
    </row>
    <row r="1000" spans="1:8" ht="20.100000000000001" customHeight="1" x14ac:dyDescent="0.25">
      <c r="A1000" s="7" t="s">
        <v>2353</v>
      </c>
      <c r="B1000" s="3" t="s">
        <v>2354</v>
      </c>
      <c r="C1000" s="4" t="s">
        <v>2355</v>
      </c>
      <c r="D1000" s="3" t="s">
        <v>52</v>
      </c>
      <c r="E1000" s="3" t="s">
        <v>64</v>
      </c>
      <c r="F1000" s="5">
        <v>6</v>
      </c>
      <c r="G1000" s="16"/>
      <c r="H1000" s="5">
        <f t="shared" si="35"/>
        <v>0</v>
      </c>
    </row>
    <row r="1001" spans="1:8" ht="20.100000000000001" customHeight="1" x14ac:dyDescent="0.25">
      <c r="A1001" s="7" t="s">
        <v>2356</v>
      </c>
      <c r="B1001" s="3" t="s">
        <v>2357</v>
      </c>
      <c r="C1001" s="4" t="s">
        <v>2358</v>
      </c>
      <c r="D1001" s="3" t="s">
        <v>52</v>
      </c>
      <c r="E1001" s="3" t="s">
        <v>64</v>
      </c>
      <c r="F1001" s="5">
        <v>6</v>
      </c>
      <c r="G1001" s="16"/>
      <c r="H1001" s="5">
        <f t="shared" si="35"/>
        <v>0</v>
      </c>
    </row>
    <row r="1002" spans="1:8" ht="20.100000000000001" customHeight="1" x14ac:dyDescent="0.25">
      <c r="A1002" s="7" t="s">
        <v>2359</v>
      </c>
      <c r="B1002" s="3" t="s">
        <v>2360</v>
      </c>
      <c r="C1002" s="4" t="s">
        <v>2361</v>
      </c>
      <c r="D1002" s="3" t="s">
        <v>52</v>
      </c>
      <c r="E1002" s="3" t="s">
        <v>64</v>
      </c>
      <c r="F1002" s="5">
        <v>2</v>
      </c>
      <c r="G1002" s="16"/>
      <c r="H1002" s="5">
        <f t="shared" si="35"/>
        <v>0</v>
      </c>
    </row>
    <row r="1003" spans="1:8" ht="24" customHeight="1" x14ac:dyDescent="0.25">
      <c r="A1003" s="7" t="s">
        <v>2362</v>
      </c>
      <c r="B1003" s="3" t="s">
        <v>2363</v>
      </c>
      <c r="C1003" s="4" t="s">
        <v>2364</v>
      </c>
      <c r="D1003" s="3" t="s">
        <v>16</v>
      </c>
      <c r="E1003" s="3" t="s">
        <v>184</v>
      </c>
      <c r="F1003" s="5">
        <v>2</v>
      </c>
      <c r="G1003" s="16"/>
      <c r="H1003" s="5">
        <f t="shared" si="35"/>
        <v>0</v>
      </c>
    </row>
    <row r="1004" spans="1:8" ht="20.100000000000001" customHeight="1" x14ac:dyDescent="0.25">
      <c r="A1004" s="7" t="s">
        <v>2365</v>
      </c>
      <c r="B1004" s="3" t="s">
        <v>2366</v>
      </c>
      <c r="C1004" s="4" t="s">
        <v>2367</v>
      </c>
      <c r="D1004" s="3" t="s">
        <v>52</v>
      </c>
      <c r="E1004" s="3" t="s">
        <v>64</v>
      </c>
      <c r="F1004" s="5">
        <v>6</v>
      </c>
      <c r="G1004" s="16"/>
      <c r="H1004" s="5">
        <f t="shared" si="35"/>
        <v>0</v>
      </c>
    </row>
    <row r="1005" spans="1:8" ht="20.100000000000001" customHeight="1" x14ac:dyDescent="0.25">
      <c r="A1005" s="7" t="s">
        <v>2368</v>
      </c>
      <c r="B1005" s="3" t="s">
        <v>2369</v>
      </c>
      <c r="C1005" s="4" t="s">
        <v>2370</v>
      </c>
      <c r="D1005" s="3" t="s">
        <v>52</v>
      </c>
      <c r="E1005" s="3" t="s">
        <v>2371</v>
      </c>
      <c r="F1005" s="5">
        <v>3</v>
      </c>
      <c r="G1005" s="16"/>
      <c r="H1005" s="5">
        <f t="shared" si="35"/>
        <v>0</v>
      </c>
    </row>
    <row r="1006" spans="1:8" ht="20.100000000000001" customHeight="1" x14ac:dyDescent="0.25">
      <c r="A1006" s="7" t="s">
        <v>2372</v>
      </c>
      <c r="B1006" s="3" t="s">
        <v>2373</v>
      </c>
      <c r="C1006" s="4" t="s">
        <v>2374</v>
      </c>
      <c r="D1006" s="3" t="s">
        <v>52</v>
      </c>
      <c r="E1006" s="3" t="s">
        <v>2371</v>
      </c>
      <c r="F1006" s="5">
        <v>4</v>
      </c>
      <c r="G1006" s="16"/>
      <c r="H1006" s="5">
        <f t="shared" si="35"/>
        <v>0</v>
      </c>
    </row>
    <row r="1007" spans="1:8" ht="20.100000000000001" customHeight="1" x14ac:dyDescent="0.25">
      <c r="A1007" s="7" t="s">
        <v>2375</v>
      </c>
      <c r="B1007" s="3" t="s">
        <v>2376</v>
      </c>
      <c r="C1007" s="4" t="s">
        <v>2377</v>
      </c>
      <c r="D1007" s="3" t="s">
        <v>52</v>
      </c>
      <c r="E1007" s="3" t="s">
        <v>2371</v>
      </c>
      <c r="F1007" s="5">
        <v>5</v>
      </c>
      <c r="G1007" s="16"/>
      <c r="H1007" s="5">
        <f t="shared" si="35"/>
        <v>0</v>
      </c>
    </row>
    <row r="1008" spans="1:8" ht="20.100000000000001" customHeight="1" x14ac:dyDescent="0.25">
      <c r="A1008" s="7" t="s">
        <v>2378</v>
      </c>
      <c r="B1008" s="3" t="s">
        <v>2379</v>
      </c>
      <c r="C1008" s="4" t="s">
        <v>2380</v>
      </c>
      <c r="D1008" s="3" t="s">
        <v>52</v>
      </c>
      <c r="E1008" s="3" t="s">
        <v>64</v>
      </c>
      <c r="F1008" s="5">
        <v>8</v>
      </c>
      <c r="G1008" s="16"/>
      <c r="H1008" s="5">
        <f t="shared" si="35"/>
        <v>0</v>
      </c>
    </row>
    <row r="1009" spans="1:8" ht="20.100000000000001" customHeight="1" x14ac:dyDescent="0.25">
      <c r="A1009" s="7" t="s">
        <v>2381</v>
      </c>
      <c r="B1009" s="3" t="s">
        <v>2382</v>
      </c>
      <c r="C1009" s="4" t="s">
        <v>2383</v>
      </c>
      <c r="D1009" s="3" t="s">
        <v>52</v>
      </c>
      <c r="E1009" s="3" t="s">
        <v>64</v>
      </c>
      <c r="F1009" s="5">
        <v>8</v>
      </c>
      <c r="G1009" s="16"/>
      <c r="H1009" s="5">
        <f t="shared" si="35"/>
        <v>0</v>
      </c>
    </row>
    <row r="1010" spans="1:8" ht="20.100000000000001" customHeight="1" x14ac:dyDescent="0.25">
      <c r="A1010" s="7" t="s">
        <v>2384</v>
      </c>
      <c r="B1010" s="3" t="s">
        <v>2385</v>
      </c>
      <c r="C1010" s="4" t="s">
        <v>2386</v>
      </c>
      <c r="D1010" s="3" t="s">
        <v>52</v>
      </c>
      <c r="E1010" s="3" t="s">
        <v>64</v>
      </c>
      <c r="F1010" s="5">
        <v>7</v>
      </c>
      <c r="G1010" s="16"/>
      <c r="H1010" s="5">
        <f t="shared" si="35"/>
        <v>0</v>
      </c>
    </row>
    <row r="1011" spans="1:8" ht="20.100000000000001" customHeight="1" x14ac:dyDescent="0.25">
      <c r="A1011" s="7" t="s">
        <v>2387</v>
      </c>
      <c r="B1011" s="3" t="s">
        <v>2388</v>
      </c>
      <c r="C1011" s="4" t="s">
        <v>2389</v>
      </c>
      <c r="D1011" s="3" t="s">
        <v>52</v>
      </c>
      <c r="E1011" s="3" t="s">
        <v>64</v>
      </c>
      <c r="F1011" s="5">
        <v>14</v>
      </c>
      <c r="G1011" s="16"/>
      <c r="H1011" s="5">
        <f t="shared" si="35"/>
        <v>0</v>
      </c>
    </row>
    <row r="1012" spans="1:8" ht="20.100000000000001" customHeight="1" x14ac:dyDescent="0.25">
      <c r="A1012" s="7" t="s">
        <v>2390</v>
      </c>
      <c r="B1012" s="3" t="s">
        <v>2391</v>
      </c>
      <c r="C1012" s="4" t="s">
        <v>2392</v>
      </c>
      <c r="D1012" s="3" t="s">
        <v>52</v>
      </c>
      <c r="E1012" s="3" t="s">
        <v>64</v>
      </c>
      <c r="F1012" s="5">
        <v>3</v>
      </c>
      <c r="G1012" s="16"/>
      <c r="H1012" s="5">
        <f t="shared" si="35"/>
        <v>0</v>
      </c>
    </row>
    <row r="1013" spans="1:8" ht="20.100000000000001" customHeight="1" x14ac:dyDescent="0.25">
      <c r="A1013" s="7" t="s">
        <v>2393</v>
      </c>
      <c r="B1013" s="3" t="s">
        <v>2373</v>
      </c>
      <c r="C1013" s="4" t="s">
        <v>2374</v>
      </c>
      <c r="D1013" s="3" t="s">
        <v>52</v>
      </c>
      <c r="E1013" s="3" t="s">
        <v>2371</v>
      </c>
      <c r="F1013" s="5">
        <v>3</v>
      </c>
      <c r="G1013" s="16"/>
      <c r="H1013" s="5">
        <f t="shared" si="35"/>
        <v>0</v>
      </c>
    </row>
    <row r="1014" spans="1:8" ht="20.100000000000001" customHeight="1" x14ac:dyDescent="0.25">
      <c r="A1014" s="7" t="s">
        <v>2394</v>
      </c>
      <c r="B1014" s="3" t="s">
        <v>2395</v>
      </c>
      <c r="C1014" s="4" t="s">
        <v>2396</v>
      </c>
      <c r="D1014" s="3" t="s">
        <v>52</v>
      </c>
      <c r="E1014" s="3" t="s">
        <v>64</v>
      </c>
      <c r="F1014" s="5">
        <v>3</v>
      </c>
      <c r="G1014" s="16"/>
      <c r="H1014" s="5">
        <f t="shared" si="35"/>
        <v>0</v>
      </c>
    </row>
    <row r="1015" spans="1:8" ht="20.100000000000001" customHeight="1" x14ac:dyDescent="0.25">
      <c r="A1015" s="7" t="s">
        <v>2397</v>
      </c>
      <c r="B1015" s="3" t="s">
        <v>2398</v>
      </c>
      <c r="C1015" s="4" t="s">
        <v>2399</v>
      </c>
      <c r="D1015" s="3" t="s">
        <v>52</v>
      </c>
      <c r="E1015" s="3" t="s">
        <v>64</v>
      </c>
      <c r="F1015" s="5">
        <v>3</v>
      </c>
      <c r="G1015" s="16"/>
      <c r="H1015" s="5">
        <f t="shared" si="35"/>
        <v>0</v>
      </c>
    </row>
    <row r="1016" spans="1:8" ht="20.100000000000001" customHeight="1" x14ac:dyDescent="0.25">
      <c r="A1016" s="7" t="s">
        <v>2400</v>
      </c>
      <c r="B1016" s="3" t="s">
        <v>2401</v>
      </c>
      <c r="C1016" s="4" t="s">
        <v>2402</v>
      </c>
      <c r="D1016" s="3" t="s">
        <v>52</v>
      </c>
      <c r="E1016" s="3" t="s">
        <v>64</v>
      </c>
      <c r="F1016" s="5">
        <v>14</v>
      </c>
      <c r="G1016" s="16"/>
      <c r="H1016" s="5">
        <f t="shared" si="35"/>
        <v>0</v>
      </c>
    </row>
    <row r="1017" spans="1:8" ht="20.100000000000001" customHeight="1" x14ac:dyDescent="0.25">
      <c r="A1017" s="7" t="s">
        <v>2403</v>
      </c>
      <c r="B1017" s="3" t="s">
        <v>2404</v>
      </c>
      <c r="C1017" s="4" t="s">
        <v>2405</v>
      </c>
      <c r="D1017" s="3" t="s">
        <v>52</v>
      </c>
      <c r="E1017" s="3" t="s">
        <v>64</v>
      </c>
      <c r="F1017" s="5">
        <v>4</v>
      </c>
      <c r="G1017" s="16"/>
      <c r="H1017" s="5">
        <f t="shared" si="35"/>
        <v>0</v>
      </c>
    </row>
    <row r="1018" spans="1:8" ht="20.100000000000001" customHeight="1" x14ac:dyDescent="0.25">
      <c r="A1018" s="7" t="s">
        <v>2406</v>
      </c>
      <c r="B1018" s="3" t="s">
        <v>2407</v>
      </c>
      <c r="C1018" s="4" t="s">
        <v>2408</v>
      </c>
      <c r="D1018" s="3" t="s">
        <v>52</v>
      </c>
      <c r="E1018" s="3" t="s">
        <v>64</v>
      </c>
      <c r="F1018" s="5">
        <v>6</v>
      </c>
      <c r="G1018" s="16"/>
      <c r="H1018" s="5">
        <f t="shared" si="35"/>
        <v>0</v>
      </c>
    </row>
    <row r="1019" spans="1:8" ht="20.100000000000001" customHeight="1" x14ac:dyDescent="0.25">
      <c r="A1019" s="7" t="s">
        <v>2409</v>
      </c>
      <c r="B1019" s="3" t="s">
        <v>2410</v>
      </c>
      <c r="C1019" s="4" t="s">
        <v>2411</v>
      </c>
      <c r="D1019" s="3" t="s">
        <v>52</v>
      </c>
      <c r="E1019" s="3" t="s">
        <v>64</v>
      </c>
      <c r="F1019" s="5">
        <v>4</v>
      </c>
      <c r="G1019" s="16"/>
      <c r="H1019" s="5">
        <f t="shared" si="35"/>
        <v>0</v>
      </c>
    </row>
    <row r="1020" spans="1:8" ht="20.100000000000001" customHeight="1" x14ac:dyDescent="0.25">
      <c r="A1020" s="7" t="s">
        <v>2412</v>
      </c>
      <c r="B1020" s="3" t="s">
        <v>2413</v>
      </c>
      <c r="C1020" s="4" t="s">
        <v>2414</v>
      </c>
      <c r="D1020" s="3" t="s">
        <v>99</v>
      </c>
      <c r="E1020" s="3" t="s">
        <v>1034</v>
      </c>
      <c r="F1020" s="5">
        <v>1</v>
      </c>
      <c r="G1020" s="16"/>
      <c r="H1020" s="5">
        <f t="shared" si="35"/>
        <v>0</v>
      </c>
    </row>
    <row r="1021" spans="1:8" ht="20.100000000000001" customHeight="1" x14ac:dyDescent="0.25">
      <c r="A1021" s="6" t="s">
        <v>2415</v>
      </c>
      <c r="B1021" s="18" t="s">
        <v>2416</v>
      </c>
      <c r="C1021" s="19"/>
      <c r="D1021" s="19"/>
      <c r="E1021" s="14"/>
      <c r="F1021" s="14"/>
      <c r="G1021" s="15"/>
      <c r="H1021" s="2">
        <f>H1022</f>
        <v>0</v>
      </c>
    </row>
    <row r="1022" spans="1:8" ht="39.950000000000003" customHeight="1" x14ac:dyDescent="0.25">
      <c r="A1022" s="7" t="s">
        <v>2417</v>
      </c>
      <c r="B1022" s="3" t="s">
        <v>2418</v>
      </c>
      <c r="C1022" s="4" t="s">
        <v>2419</v>
      </c>
      <c r="D1022" s="3" t="s">
        <v>99</v>
      </c>
      <c r="E1022" s="3" t="s">
        <v>1034</v>
      </c>
      <c r="F1022" s="12">
        <v>8</v>
      </c>
      <c r="G1022" s="17"/>
      <c r="H1022" s="12">
        <f>F1022*G1022</f>
        <v>0</v>
      </c>
    </row>
    <row r="1023" spans="1:8" ht="15" customHeight="1" x14ac:dyDescent="0.25">
      <c r="A1023" s="1"/>
      <c r="B1023" s="1"/>
      <c r="C1023" s="1"/>
      <c r="D1023" s="1"/>
      <c r="E1023" s="1"/>
      <c r="F1023" s="21" t="s">
        <v>2420</v>
      </c>
      <c r="G1023" s="21"/>
      <c r="H1023" s="13">
        <f>H1021+H431+H414++H26+H4</f>
        <v>0</v>
      </c>
    </row>
    <row r="1024" spans="1:8" ht="15" customHeight="1" x14ac:dyDescent="0.25">
      <c r="A1024" s="1"/>
      <c r="B1024" s="1"/>
      <c r="C1024" s="1"/>
      <c r="D1024" s="1"/>
      <c r="E1024" s="1"/>
      <c r="F1024" s="20" t="s">
        <v>2422</v>
      </c>
      <c r="G1024" s="21"/>
      <c r="H1024" s="13"/>
    </row>
    <row r="1025" spans="1:8" ht="15" customHeight="1" x14ac:dyDescent="0.25">
      <c r="A1025" s="1"/>
      <c r="B1025" s="1"/>
      <c r="C1025" s="1"/>
      <c r="D1025" s="1"/>
      <c r="E1025" s="1"/>
      <c r="F1025" s="20" t="s">
        <v>2423</v>
      </c>
      <c r="G1025" s="21"/>
      <c r="H1025" s="13"/>
    </row>
    <row r="1026" spans="1:8" x14ac:dyDescent="0.25">
      <c r="F1026" s="21" t="s">
        <v>2421</v>
      </c>
      <c r="G1026" s="21"/>
      <c r="H1026" s="13">
        <f>H1024+H1023+H1025</f>
        <v>0</v>
      </c>
    </row>
  </sheetData>
  <sheetProtection algorithmName="SHA-512" hashValue="8jLR799dufIjny04b03vLbmksOeCc2I2nhSrEKBmiTUIp0SUw0q2oCSJTA9KYem24bSo+47xP98fc7aCT9lFtw==" saltValue="6Jk2F7QbXBto9MjwV/60Ng==" spinCount="100000" sheet="1" objects="1" scenarios="1"/>
  <autoFilter ref="A3:H1025"/>
  <mergeCells count="41">
    <mergeCell ref="B1021:D1021"/>
    <mergeCell ref="F1024:G1024"/>
    <mergeCell ref="F1026:G1026"/>
    <mergeCell ref="F1023:G1023"/>
    <mergeCell ref="B706:D706"/>
    <mergeCell ref="B732:D732"/>
    <mergeCell ref="B840:D840"/>
    <mergeCell ref="B868:D868"/>
    <mergeCell ref="B895:D895"/>
    <mergeCell ref="B932:D932"/>
    <mergeCell ref="F1025:G1025"/>
    <mergeCell ref="B545:D545"/>
    <mergeCell ref="B566:D566"/>
    <mergeCell ref="B644:D644"/>
    <mergeCell ref="B667:D667"/>
    <mergeCell ref="B699:D699"/>
    <mergeCell ref="B420:D420"/>
    <mergeCell ref="B423:D423"/>
    <mergeCell ref="B426:D426"/>
    <mergeCell ref="B431:D431"/>
    <mergeCell ref="B432:D432"/>
    <mergeCell ref="B397:D397"/>
    <mergeCell ref="B410:D410"/>
    <mergeCell ref="B414:D414"/>
    <mergeCell ref="B415:D415"/>
    <mergeCell ref="B417:D417"/>
    <mergeCell ref="B219:D219"/>
    <mergeCell ref="B250:D250"/>
    <mergeCell ref="B256:D256"/>
    <mergeCell ref="B376:D376"/>
    <mergeCell ref="B393:D393"/>
    <mergeCell ref="B26:D26"/>
    <mergeCell ref="B27:D27"/>
    <mergeCell ref="B137:D137"/>
    <mergeCell ref="B191:D191"/>
    <mergeCell ref="B183:D183"/>
    <mergeCell ref="B4:D4"/>
    <mergeCell ref="B5:D5"/>
    <mergeCell ref="B12:D12"/>
    <mergeCell ref="B19:D19"/>
    <mergeCell ref="B21:D21"/>
  </mergeCells>
  <pageMargins left="0.27777777777777779" right="0.27777777777777779" top="0.27777777777777779" bottom="0.27777777777777779" header="0" footer="0"/>
  <pageSetup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2017-09-21T17:22:02Z</dcterms:modified>
</cp:coreProperties>
</file>